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784" yWindow="0" windowWidth="21648" windowHeight="9780"/>
  </bookViews>
  <sheets>
    <sheet name="Simulado 1" sheetId="1" r:id="rId1"/>
    <sheet name="Simulado 2" sheetId="4" r:id="rId2"/>
    <sheet name="Simulado 3" sheetId="3" r:id="rId3"/>
    <sheet name="Disciplinas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" i="3" l="1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G103" i="4"/>
  <c r="G102" i="4"/>
  <c r="G101" i="4"/>
  <c r="G100" i="4"/>
  <c r="G99" i="4"/>
  <c r="M98" i="4"/>
  <c r="G98" i="4"/>
  <c r="M97" i="4"/>
  <c r="G97" i="4"/>
  <c r="M96" i="4"/>
  <c r="G96" i="4"/>
  <c r="M95" i="4"/>
  <c r="G95" i="4"/>
  <c r="M94" i="4"/>
  <c r="G94" i="4"/>
  <c r="M93" i="4"/>
  <c r="G93" i="4"/>
  <c r="M92" i="4"/>
  <c r="G92" i="4"/>
  <c r="M91" i="4"/>
  <c r="G91" i="4"/>
  <c r="M90" i="4"/>
  <c r="G90" i="4"/>
  <c r="M89" i="4"/>
  <c r="G89" i="4"/>
  <c r="M88" i="4"/>
  <c r="G88" i="4"/>
  <c r="M87" i="4"/>
  <c r="G87" i="4"/>
  <c r="M86" i="4"/>
  <c r="G86" i="4"/>
  <c r="M85" i="4"/>
  <c r="G85" i="4"/>
  <c r="M84" i="4"/>
  <c r="G84" i="4"/>
  <c r="M83" i="4"/>
  <c r="G83" i="4"/>
  <c r="M82" i="4"/>
  <c r="G82" i="4"/>
  <c r="M81" i="4"/>
  <c r="G81" i="4"/>
  <c r="M80" i="4"/>
  <c r="G80" i="4"/>
  <c r="M79" i="4"/>
  <c r="G79" i="4"/>
  <c r="M78" i="4"/>
  <c r="G78" i="4"/>
  <c r="M77" i="4"/>
  <c r="G77" i="4"/>
  <c r="M76" i="4"/>
  <c r="G76" i="4"/>
  <c r="M75" i="4"/>
  <c r="G75" i="4"/>
  <c r="M74" i="4"/>
  <c r="G74" i="4"/>
  <c r="M73" i="4"/>
  <c r="G73" i="4"/>
  <c r="M72" i="4"/>
  <c r="G72" i="4"/>
  <c r="M71" i="4"/>
  <c r="G71" i="4"/>
  <c r="M70" i="4"/>
  <c r="G70" i="4"/>
  <c r="M69" i="4"/>
  <c r="G69" i="4"/>
  <c r="M68" i="4"/>
  <c r="G68" i="4"/>
  <c r="M67" i="4"/>
  <c r="G67" i="4"/>
  <c r="M66" i="4"/>
  <c r="G66" i="4"/>
  <c r="M65" i="4"/>
  <c r="G65" i="4"/>
  <c r="M64" i="4"/>
  <c r="G64" i="4"/>
  <c r="M63" i="4"/>
  <c r="G63" i="4"/>
  <c r="M62" i="4"/>
  <c r="G62" i="4"/>
  <c r="M61" i="4"/>
  <c r="G61" i="4"/>
  <c r="M60" i="4"/>
  <c r="G60" i="4"/>
  <c r="M59" i="4"/>
  <c r="G59" i="4"/>
  <c r="M58" i="4"/>
  <c r="G58" i="4"/>
  <c r="M57" i="4"/>
  <c r="G57" i="4"/>
  <c r="M56" i="4"/>
  <c r="G56" i="4"/>
  <c r="M55" i="4"/>
  <c r="G55" i="4"/>
  <c r="M54" i="4"/>
  <c r="G54" i="4"/>
  <c r="M53" i="4"/>
  <c r="G53" i="4"/>
  <c r="M52" i="4"/>
  <c r="G52" i="4"/>
  <c r="M51" i="4"/>
  <c r="G51" i="4"/>
  <c r="M50" i="4"/>
  <c r="G50" i="4"/>
  <c r="M49" i="4"/>
  <c r="G49" i="4"/>
  <c r="M48" i="4"/>
  <c r="G48" i="4"/>
  <c r="M47" i="4"/>
  <c r="G47" i="4"/>
  <c r="M46" i="4"/>
  <c r="G46" i="4"/>
  <c r="M45" i="4"/>
  <c r="G45" i="4"/>
  <c r="M44" i="4"/>
  <c r="G44" i="4"/>
  <c r="M43" i="4"/>
  <c r="G43" i="4"/>
  <c r="M42" i="4"/>
  <c r="G42" i="4"/>
  <c r="M41" i="4"/>
  <c r="G41" i="4"/>
  <c r="M40" i="4"/>
  <c r="G40" i="4"/>
  <c r="M39" i="4"/>
  <c r="G39" i="4"/>
  <c r="M38" i="4"/>
  <c r="G38" i="4"/>
  <c r="M37" i="4"/>
  <c r="G37" i="4"/>
  <c r="M36" i="4"/>
  <c r="G36" i="4"/>
  <c r="M35" i="4"/>
  <c r="G35" i="4"/>
  <c r="M34" i="4"/>
  <c r="G34" i="4"/>
  <c r="M33" i="4"/>
  <c r="G33" i="4"/>
  <c r="M32" i="4"/>
  <c r="G32" i="4"/>
  <c r="M31" i="4"/>
  <c r="G31" i="4"/>
  <c r="M30" i="4"/>
  <c r="G30" i="4"/>
  <c r="M29" i="4"/>
  <c r="G29" i="4"/>
  <c r="M28" i="4"/>
  <c r="G28" i="4"/>
  <c r="M27" i="4"/>
  <c r="G27" i="4"/>
  <c r="M26" i="4"/>
  <c r="G26" i="4"/>
  <c r="M25" i="4"/>
  <c r="G25" i="4"/>
  <c r="M24" i="4"/>
  <c r="G24" i="4"/>
  <c r="M23" i="4"/>
  <c r="G23" i="4"/>
  <c r="M22" i="4"/>
  <c r="G22" i="4"/>
  <c r="M21" i="4"/>
  <c r="G21" i="4"/>
  <c r="M20" i="4"/>
  <c r="G20" i="4"/>
  <c r="M19" i="4"/>
  <c r="G19" i="4"/>
  <c r="M18" i="4"/>
  <c r="G18" i="4"/>
  <c r="M17" i="4"/>
  <c r="G17" i="4"/>
  <c r="M16" i="4"/>
  <c r="G16" i="4"/>
  <c r="M15" i="4"/>
  <c r="G15" i="4"/>
  <c r="M14" i="4"/>
  <c r="G14" i="4"/>
  <c r="M13" i="4"/>
  <c r="G13" i="4"/>
  <c r="M12" i="4"/>
  <c r="G12" i="4"/>
  <c r="M11" i="4"/>
  <c r="G11" i="4"/>
  <c r="M10" i="4"/>
  <c r="G10" i="4"/>
  <c r="M9" i="4"/>
  <c r="R24" i="4" s="1"/>
  <c r="G9" i="4"/>
  <c r="G103" i="3"/>
  <c r="G102" i="3"/>
  <c r="G101" i="3"/>
  <c r="G100" i="3"/>
  <c r="G99" i="3"/>
  <c r="M98" i="3"/>
  <c r="G98" i="3"/>
  <c r="M97" i="3"/>
  <c r="G97" i="3"/>
  <c r="M96" i="3"/>
  <c r="G96" i="3"/>
  <c r="M95" i="3"/>
  <c r="G95" i="3"/>
  <c r="M94" i="3"/>
  <c r="G94" i="3"/>
  <c r="M93" i="3"/>
  <c r="G93" i="3"/>
  <c r="M92" i="3"/>
  <c r="G92" i="3"/>
  <c r="M91" i="3"/>
  <c r="G91" i="3"/>
  <c r="M90" i="3"/>
  <c r="G90" i="3"/>
  <c r="M89" i="3"/>
  <c r="G89" i="3"/>
  <c r="M88" i="3"/>
  <c r="G88" i="3"/>
  <c r="M87" i="3"/>
  <c r="G87" i="3"/>
  <c r="M86" i="3"/>
  <c r="G86" i="3"/>
  <c r="M85" i="3"/>
  <c r="G85" i="3"/>
  <c r="M84" i="3"/>
  <c r="G84" i="3"/>
  <c r="M83" i="3"/>
  <c r="G83" i="3"/>
  <c r="M82" i="3"/>
  <c r="G82" i="3"/>
  <c r="M81" i="3"/>
  <c r="G81" i="3"/>
  <c r="M80" i="3"/>
  <c r="G80" i="3"/>
  <c r="M79" i="3"/>
  <c r="G79" i="3"/>
  <c r="M78" i="3"/>
  <c r="G78" i="3"/>
  <c r="M77" i="3"/>
  <c r="G77" i="3"/>
  <c r="M76" i="3"/>
  <c r="G76" i="3"/>
  <c r="M75" i="3"/>
  <c r="G75" i="3"/>
  <c r="M74" i="3"/>
  <c r="G74" i="3"/>
  <c r="M73" i="3"/>
  <c r="G73" i="3"/>
  <c r="M72" i="3"/>
  <c r="G72" i="3"/>
  <c r="M71" i="3"/>
  <c r="G71" i="3"/>
  <c r="M70" i="3"/>
  <c r="G70" i="3"/>
  <c r="M69" i="3"/>
  <c r="G69" i="3"/>
  <c r="M68" i="3"/>
  <c r="G68" i="3"/>
  <c r="M67" i="3"/>
  <c r="G67" i="3"/>
  <c r="M66" i="3"/>
  <c r="G66" i="3"/>
  <c r="M65" i="3"/>
  <c r="G65" i="3"/>
  <c r="M64" i="3"/>
  <c r="G64" i="3"/>
  <c r="M63" i="3"/>
  <c r="G63" i="3"/>
  <c r="M62" i="3"/>
  <c r="G62" i="3"/>
  <c r="M61" i="3"/>
  <c r="G61" i="3"/>
  <c r="M60" i="3"/>
  <c r="G60" i="3"/>
  <c r="M59" i="3"/>
  <c r="G59" i="3"/>
  <c r="M58" i="3"/>
  <c r="G58" i="3"/>
  <c r="M57" i="3"/>
  <c r="G57" i="3"/>
  <c r="M56" i="3"/>
  <c r="G56" i="3"/>
  <c r="M55" i="3"/>
  <c r="G55" i="3"/>
  <c r="M54" i="3"/>
  <c r="G54" i="3"/>
  <c r="M53" i="3"/>
  <c r="G53" i="3"/>
  <c r="M52" i="3"/>
  <c r="G52" i="3"/>
  <c r="M51" i="3"/>
  <c r="G51" i="3"/>
  <c r="M50" i="3"/>
  <c r="G50" i="3"/>
  <c r="M49" i="3"/>
  <c r="G49" i="3"/>
  <c r="M48" i="3"/>
  <c r="G48" i="3"/>
  <c r="M47" i="3"/>
  <c r="G47" i="3"/>
  <c r="M46" i="3"/>
  <c r="G46" i="3"/>
  <c r="M45" i="3"/>
  <c r="G45" i="3"/>
  <c r="M44" i="3"/>
  <c r="G44" i="3"/>
  <c r="M43" i="3"/>
  <c r="G43" i="3"/>
  <c r="M42" i="3"/>
  <c r="G42" i="3"/>
  <c r="M41" i="3"/>
  <c r="G41" i="3"/>
  <c r="M40" i="3"/>
  <c r="G40" i="3"/>
  <c r="M39" i="3"/>
  <c r="G39" i="3"/>
  <c r="M38" i="3"/>
  <c r="G38" i="3"/>
  <c r="M37" i="3"/>
  <c r="G37" i="3"/>
  <c r="M36" i="3"/>
  <c r="G36" i="3"/>
  <c r="M35" i="3"/>
  <c r="G35" i="3"/>
  <c r="M34" i="3"/>
  <c r="G34" i="3"/>
  <c r="M33" i="3"/>
  <c r="G33" i="3"/>
  <c r="M32" i="3"/>
  <c r="G32" i="3"/>
  <c r="M31" i="3"/>
  <c r="G31" i="3"/>
  <c r="M30" i="3"/>
  <c r="G30" i="3"/>
  <c r="M29" i="3"/>
  <c r="G29" i="3"/>
  <c r="M28" i="3"/>
  <c r="G28" i="3"/>
  <c r="M27" i="3"/>
  <c r="G27" i="3"/>
  <c r="M26" i="3"/>
  <c r="G26" i="3"/>
  <c r="M25" i="3"/>
  <c r="G25" i="3"/>
  <c r="M24" i="3"/>
  <c r="G24" i="3"/>
  <c r="M23" i="3"/>
  <c r="G23" i="3"/>
  <c r="M22" i="3"/>
  <c r="G22" i="3"/>
  <c r="M21" i="3"/>
  <c r="G21" i="3"/>
  <c r="M20" i="3"/>
  <c r="G20" i="3"/>
  <c r="M19" i="3"/>
  <c r="G19" i="3"/>
  <c r="M18" i="3"/>
  <c r="G18" i="3"/>
  <c r="M17" i="3"/>
  <c r="G17" i="3"/>
  <c r="M16" i="3"/>
  <c r="G16" i="3"/>
  <c r="M15" i="3"/>
  <c r="G15" i="3"/>
  <c r="M14" i="3"/>
  <c r="G14" i="3"/>
  <c r="M13" i="3"/>
  <c r="G13" i="3"/>
  <c r="M12" i="3"/>
  <c r="G12" i="3"/>
  <c r="M11" i="3"/>
  <c r="G11" i="3"/>
  <c r="M10" i="3"/>
  <c r="G10" i="3"/>
  <c r="M9" i="3"/>
  <c r="R23" i="3" s="1"/>
  <c r="G9" i="3"/>
  <c r="R21" i="4" l="1"/>
  <c r="R22" i="4"/>
  <c r="S22" i="4" s="1"/>
  <c r="R23" i="4"/>
  <c r="S23" i="4" s="1"/>
  <c r="R10" i="4"/>
  <c r="S10" i="4" s="1"/>
  <c r="R12" i="4"/>
  <c r="S12" i="4" s="1"/>
  <c r="R13" i="4"/>
  <c r="S13" i="4" s="1"/>
  <c r="R15" i="4"/>
  <c r="S15" i="4" s="1"/>
  <c r="R18" i="4"/>
  <c r="S18" i="4" s="1"/>
  <c r="R20" i="4"/>
  <c r="S20" i="4" s="1"/>
  <c r="R16" i="4"/>
  <c r="R9" i="4"/>
  <c r="S9" i="4" s="1"/>
  <c r="R17" i="4"/>
  <c r="R11" i="4"/>
  <c r="S11" i="4" s="1"/>
  <c r="R19" i="4"/>
  <c r="S19" i="4" s="1"/>
  <c r="R14" i="4"/>
  <c r="S14" i="4" s="1"/>
  <c r="R24" i="3"/>
  <c r="S24" i="3" s="1"/>
  <c r="T24" i="3" s="1"/>
  <c r="R21" i="3"/>
  <c r="R22" i="3"/>
  <c r="S22" i="3" s="1"/>
  <c r="R14" i="3"/>
  <c r="R10" i="3"/>
  <c r="S10" i="3" s="1"/>
  <c r="R11" i="3"/>
  <c r="S11" i="3" s="1"/>
  <c r="R18" i="3"/>
  <c r="S18" i="3" s="1"/>
  <c r="R19" i="3"/>
  <c r="S19" i="3" s="1"/>
  <c r="R16" i="3"/>
  <c r="S16" i="3" s="1"/>
  <c r="R9" i="3"/>
  <c r="R17" i="3"/>
  <c r="R12" i="3"/>
  <c r="S12" i="3" s="1"/>
  <c r="R20" i="3"/>
  <c r="S20" i="3" s="1"/>
  <c r="R13" i="3"/>
  <c r="S13" i="3" s="1"/>
  <c r="R15" i="3"/>
  <c r="S15" i="3"/>
  <c r="S14" i="3"/>
  <c r="S24" i="4"/>
  <c r="T24" i="4" s="1"/>
  <c r="S16" i="4"/>
  <c r="S23" i="3"/>
  <c r="S14" i="1"/>
  <c r="S15" i="1"/>
  <c r="Q22" i="1"/>
  <c r="Q23" i="1"/>
  <c r="Q24" i="1"/>
  <c r="Q21" i="1"/>
  <c r="Q17" i="1"/>
  <c r="Q18" i="1"/>
  <c r="Q19" i="1"/>
  <c r="Q20" i="1"/>
  <c r="Q11" i="1"/>
  <c r="Q10" i="1"/>
  <c r="Q12" i="1"/>
  <c r="Q13" i="1"/>
  <c r="Q14" i="1"/>
  <c r="Q15" i="1"/>
  <c r="Q16" i="1"/>
  <c r="Q9" i="1"/>
  <c r="G18" i="1"/>
  <c r="G17" i="1"/>
  <c r="G16" i="1"/>
  <c r="G15" i="1"/>
  <c r="G14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" i="1"/>
  <c r="G10" i="1"/>
  <c r="R9" i="1" s="1"/>
  <c r="G11" i="1"/>
  <c r="G12" i="1"/>
  <c r="G13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9" i="1"/>
  <c r="T21" i="4" l="1"/>
  <c r="T17" i="4"/>
  <c r="T21" i="3"/>
  <c r="T17" i="3"/>
  <c r="T9" i="4"/>
  <c r="S17" i="4"/>
  <c r="S21" i="4"/>
  <c r="S17" i="3"/>
  <c r="T9" i="3"/>
  <c r="S9" i="3"/>
  <c r="S21" i="3"/>
  <c r="R21" i="1"/>
  <c r="S21" i="1" s="1"/>
  <c r="R16" i="1"/>
  <c r="S16" i="1" s="1"/>
  <c r="R24" i="1"/>
  <c r="S24" i="1" s="1"/>
  <c r="T24" i="1" s="1"/>
  <c r="R22" i="1"/>
  <c r="S22" i="1" s="1"/>
  <c r="R23" i="1"/>
  <c r="S23" i="1" s="1"/>
  <c r="R18" i="1"/>
  <c r="S18" i="1" s="1"/>
  <c r="R19" i="1"/>
  <c r="S19" i="1" s="1"/>
  <c r="R17" i="1"/>
  <c r="R15" i="1"/>
  <c r="S9" i="1"/>
  <c r="R14" i="1"/>
  <c r="R13" i="1"/>
  <c r="S13" i="1" s="1"/>
  <c r="R11" i="1"/>
  <c r="S11" i="1" s="1"/>
  <c r="R12" i="1"/>
  <c r="S12" i="1" s="1"/>
  <c r="R20" i="1"/>
  <c r="S20" i="1" s="1"/>
  <c r="R10" i="1"/>
  <c r="S10" i="1" s="1"/>
  <c r="T21" i="1" l="1"/>
  <c r="T17" i="1"/>
  <c r="S17" i="1"/>
  <c r="T9" i="1"/>
</calcChain>
</file>

<file path=xl/sharedStrings.xml><?xml version="1.0" encoding="utf-8"?>
<sst xmlns="http://schemas.openxmlformats.org/spreadsheetml/2006/main" count="1272" uniqueCount="57">
  <si>
    <t>Guia do Estrategista - ENEM</t>
  </si>
  <si>
    <t>Questão</t>
  </si>
  <si>
    <t>Gabarito</t>
  </si>
  <si>
    <t>Sua Resposta</t>
  </si>
  <si>
    <t>Caderno</t>
  </si>
  <si>
    <t>Linguagens, Códigos e Suas Tecnologias</t>
  </si>
  <si>
    <t>Simulado 1 - Enem 2019 - Prova Azul - Primeira Aplicação</t>
  </si>
  <si>
    <t>Ciências Humanas e Suas Tecnologias</t>
  </si>
  <si>
    <t>Ciências da Natureza e Suas Tecnologias</t>
  </si>
  <si>
    <t>Matemática e Suas Tecnologias</t>
  </si>
  <si>
    <t>Disciplina</t>
  </si>
  <si>
    <t>Resultado</t>
  </si>
  <si>
    <t>Folha de Respostas</t>
  </si>
  <si>
    <t>Com esse modelo, você pode realizar outros simulados e conferir seu nível de acerto em cada disciplina. Crie um grupo de colegas para dividir a classificação das disciplinas de cada caderno ou peça aos seus professores.</t>
  </si>
  <si>
    <t>Questões</t>
  </si>
  <si>
    <t>Acertos</t>
  </si>
  <si>
    <t>% de Acerto</t>
  </si>
  <si>
    <t>Língua Portuguesa</t>
  </si>
  <si>
    <t>Interpretação de Texto</t>
  </si>
  <si>
    <t>Artes</t>
  </si>
  <si>
    <t>TIC</t>
  </si>
  <si>
    <t>Educação Física</t>
  </si>
  <si>
    <t>Literatura</t>
  </si>
  <si>
    <t>Geografia</t>
  </si>
  <si>
    <t>História</t>
  </si>
  <si>
    <t>Filosofia</t>
  </si>
  <si>
    <t>Sociologia</t>
  </si>
  <si>
    <t>Física</t>
  </si>
  <si>
    <t>Química</t>
  </si>
  <si>
    <t>Biologia</t>
  </si>
  <si>
    <t>Matemática</t>
  </si>
  <si>
    <t>Ciências da Natureza</t>
  </si>
  <si>
    <t>Ciências Humanas</t>
  </si>
  <si>
    <t>Linguagens, 
Códigos</t>
  </si>
  <si>
    <t>Média do Caderno</t>
  </si>
  <si>
    <t>Percentuais de Acerto por Disciplina</t>
  </si>
  <si>
    <t>Simulado 1</t>
  </si>
  <si>
    <t>Simulado 2</t>
  </si>
  <si>
    <t>Simulado 3</t>
  </si>
  <si>
    <t>Classificação das Questões por Disciplina</t>
  </si>
  <si>
    <t>Geografa</t>
  </si>
  <si>
    <t>BIologia</t>
  </si>
  <si>
    <t>Classificação das Questões</t>
  </si>
  <si>
    <t>Inglês</t>
  </si>
  <si>
    <t>Espanhol</t>
  </si>
  <si>
    <t>Língua Estrangeira (Inglês)</t>
  </si>
  <si>
    <t>Língua Estrangeira (Espanhol)</t>
  </si>
  <si>
    <t>Simulado 2 - Enem 2018 - Prova Azul - Primeira Aplicação</t>
  </si>
  <si>
    <t>Simulado 3 - Enem 2017 - Prova Azul - Primeira Aplicação</t>
  </si>
  <si>
    <t>A classificação das questões foi realizada por professores do Ensino Médio em cada área. Ao aproveitar esta planilha para outros simulados, divida o trabalho de classificação com outros colegas, ou peça a seus professores.</t>
  </si>
  <si>
    <t>O cômputo dos percentuais de acerto por disciplina é automático, e leva em consideração as disciplinas associadas a cada questão, na planilha "Disciplinas". Use o percentual de acerto para acompanhar o desempenho histórico nas planilhas de planejamento.</t>
  </si>
  <si>
    <t>D</t>
  </si>
  <si>
    <t>C</t>
  </si>
  <si>
    <t>E</t>
  </si>
  <si>
    <t>B</t>
  </si>
  <si>
    <t>A</t>
  </si>
  <si>
    <t>Anulado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</si>
</sst>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6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5" fillId="2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0" fillId="0" borderId="2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0" fillId="0" borderId="0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2" xfId="1" applyNumberFormat="1" applyFont="1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textRotation="90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Percent" xfId="1" builtinId="5"/>
  </cellStyles>
  <dxfs count="12">
    <dxf>
      <font>
        <strike val="0"/>
        <color theme="0"/>
      </font>
      <fill>
        <patternFill>
          <bgColor rgb="FF002060"/>
        </patternFill>
      </fill>
    </dxf>
    <dxf>
      <font>
        <strike val="0"/>
        <color theme="0"/>
      </font>
      <fill>
        <patternFill>
          <bgColor rgb="FF9E0000"/>
        </patternFill>
      </fill>
    </dxf>
    <dxf>
      <font>
        <strike val="0"/>
        <color theme="0"/>
      </font>
      <fill>
        <patternFill>
          <bgColor rgb="FF002060"/>
        </patternFill>
      </fill>
    </dxf>
    <dxf>
      <font>
        <strike val="0"/>
        <color theme="0"/>
      </font>
      <fill>
        <patternFill>
          <bgColor rgb="FF9E0000"/>
        </patternFill>
      </fill>
    </dxf>
    <dxf>
      <font>
        <strike val="0"/>
        <color theme="0"/>
      </font>
      <fill>
        <patternFill>
          <bgColor rgb="FF002060"/>
        </patternFill>
      </fill>
    </dxf>
    <dxf>
      <font>
        <strike val="0"/>
        <color theme="0"/>
      </font>
      <fill>
        <patternFill>
          <bgColor rgb="FF9E0000"/>
        </patternFill>
      </fill>
    </dxf>
    <dxf>
      <font>
        <strike val="0"/>
        <color theme="0"/>
      </font>
      <fill>
        <patternFill>
          <bgColor rgb="FF002060"/>
        </patternFill>
      </fill>
    </dxf>
    <dxf>
      <font>
        <strike val="0"/>
        <color theme="0"/>
      </font>
      <fill>
        <patternFill>
          <bgColor rgb="FF9E0000"/>
        </patternFill>
      </fill>
    </dxf>
    <dxf>
      <font>
        <strike val="0"/>
        <color theme="0"/>
      </font>
      <fill>
        <patternFill>
          <bgColor rgb="FF002060"/>
        </patternFill>
      </fill>
    </dxf>
    <dxf>
      <font>
        <strike val="0"/>
        <color theme="0"/>
      </font>
      <fill>
        <patternFill>
          <bgColor rgb="FF9E0000"/>
        </patternFill>
      </fill>
    </dxf>
    <dxf>
      <font>
        <strike val="0"/>
        <color theme="0"/>
      </font>
      <fill>
        <patternFill>
          <bgColor rgb="FF002060"/>
        </patternFill>
      </fill>
    </dxf>
    <dxf>
      <font>
        <strike val="0"/>
        <color theme="0"/>
      </font>
      <fill>
        <patternFill>
          <bgColor rgb="FF9E0000"/>
        </patternFill>
      </fill>
    </dxf>
  </dxfs>
  <tableStyles count="0" defaultTableStyle="TableStyleMedium2" defaultPivotStyle="PivotStyleLight16"/>
  <colors>
    <mruColors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104"/>
  <sheetViews>
    <sheetView tabSelected="1" workbookViewId="0">
      <selection activeCell="B2" sqref="B2:I2"/>
    </sheetView>
  </sheetViews>
  <sheetFormatPr defaultRowHeight="14.4" x14ac:dyDescent="0.3"/>
  <cols>
    <col min="1" max="1" width="2.5546875" customWidth="1"/>
    <col min="2" max="2" width="10" style="4" customWidth="1"/>
    <col min="3" max="3" width="3.21875" style="4" customWidth="1"/>
    <col min="4" max="4" width="10.88671875" style="4" customWidth="1"/>
    <col min="5" max="5" width="14.44140625" style="5" customWidth="1"/>
    <col min="6" max="6" width="15.5546875" style="5" customWidth="1"/>
    <col min="7" max="7" width="13.44140625" style="4" customWidth="1"/>
    <col min="8" max="8" width="4.21875" style="4" customWidth="1"/>
    <col min="9" max="9" width="10.109375" style="4" customWidth="1"/>
    <col min="10" max="10" width="10.88671875" style="4" customWidth="1"/>
    <col min="11" max="11" width="14.44140625" style="5" customWidth="1"/>
    <col min="12" max="12" width="15.5546875" style="5" customWidth="1"/>
    <col min="13" max="13" width="13.44140625" style="4" customWidth="1"/>
    <col min="14" max="14" width="8.109375" customWidth="1"/>
    <col min="15" max="15" width="10.77734375" customWidth="1"/>
    <col min="16" max="16" width="26.77734375" customWidth="1"/>
    <col min="17" max="18" width="10.88671875" customWidth="1"/>
    <col min="19" max="19" width="14.44140625" customWidth="1"/>
    <col min="20" max="20" width="20" customWidth="1"/>
  </cols>
  <sheetData>
    <row r="2" spans="2:25" ht="38.4" x14ac:dyDescent="0.3">
      <c r="B2" s="55" t="s">
        <v>0</v>
      </c>
      <c r="C2" s="55"/>
      <c r="D2" s="55"/>
      <c r="E2" s="55"/>
      <c r="F2" s="55"/>
      <c r="G2" s="55"/>
      <c r="H2" s="55"/>
      <c r="I2" s="55"/>
    </row>
    <row r="3" spans="2:25" ht="25.2" x14ac:dyDescent="0.3">
      <c r="B3" s="39" t="s">
        <v>6</v>
      </c>
      <c r="C3" s="39"/>
    </row>
    <row r="5" spans="2:25" ht="19.8" x14ac:dyDescent="0.4">
      <c r="B5" s="40" t="s">
        <v>12</v>
      </c>
      <c r="C5" s="40"/>
      <c r="O5" s="2" t="s">
        <v>35</v>
      </c>
    </row>
    <row r="6" spans="2:25" ht="45" customHeight="1" x14ac:dyDescent="0.3">
      <c r="B6" s="57" t="s">
        <v>13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3"/>
      <c r="O6" s="45" t="s">
        <v>50</v>
      </c>
      <c r="P6" s="45"/>
      <c r="Q6" s="45"/>
      <c r="R6" s="45"/>
      <c r="S6" s="45"/>
      <c r="T6" s="45"/>
      <c r="U6" s="23"/>
      <c r="V6" s="23"/>
      <c r="W6" s="23"/>
      <c r="X6" s="23"/>
      <c r="Y6" s="23"/>
    </row>
    <row r="7" spans="2:25" ht="15" thickBot="1" x14ac:dyDescent="0.35"/>
    <row r="8" spans="2:25" ht="16.2" thickBot="1" x14ac:dyDescent="0.35">
      <c r="B8" s="3" t="s">
        <v>4</v>
      </c>
      <c r="C8" s="3"/>
      <c r="D8" s="3" t="s">
        <v>1</v>
      </c>
      <c r="E8" s="3" t="s">
        <v>2</v>
      </c>
      <c r="F8" s="3" t="s">
        <v>3</v>
      </c>
      <c r="G8" s="3" t="s">
        <v>11</v>
      </c>
      <c r="I8" s="3" t="s">
        <v>4</v>
      </c>
      <c r="J8" s="3" t="s">
        <v>1</v>
      </c>
      <c r="K8" s="3" t="s">
        <v>2</v>
      </c>
      <c r="L8" s="3" t="s">
        <v>3</v>
      </c>
      <c r="M8" s="3" t="s">
        <v>11</v>
      </c>
      <c r="N8" s="14"/>
      <c r="O8" s="3" t="s">
        <v>4</v>
      </c>
      <c r="P8" s="3" t="s">
        <v>10</v>
      </c>
      <c r="Q8" s="3" t="s">
        <v>14</v>
      </c>
      <c r="R8" s="3" t="s">
        <v>15</v>
      </c>
      <c r="S8" s="3" t="s">
        <v>16</v>
      </c>
      <c r="T8" s="3" t="s">
        <v>34</v>
      </c>
    </row>
    <row r="9" spans="2:25" ht="14.4" customHeight="1" x14ac:dyDescent="0.3">
      <c r="B9" s="46" t="s">
        <v>5</v>
      </c>
      <c r="C9" s="46" t="s">
        <v>43</v>
      </c>
      <c r="D9" s="8">
        <v>1</v>
      </c>
      <c r="E9" s="8" t="s">
        <v>54</v>
      </c>
      <c r="F9" s="34"/>
      <c r="G9" s="9" t="str">
        <f>IF(E9=F9,"Correto","Errado")</f>
        <v>Errado</v>
      </c>
      <c r="I9" s="47" t="s">
        <v>8</v>
      </c>
      <c r="J9" s="9">
        <v>91</v>
      </c>
      <c r="K9" s="9" t="s">
        <v>55</v>
      </c>
      <c r="L9" s="35"/>
      <c r="M9" s="9" t="str">
        <f>IF(K9=L9,"Correto","Errado")</f>
        <v>Errado</v>
      </c>
      <c r="O9" s="49" t="s">
        <v>33</v>
      </c>
      <c r="P9" s="10" t="s">
        <v>45</v>
      </c>
      <c r="Q9" s="9">
        <f>COUNTIF(Disciplinas!$D$9:$D$103,P9)</f>
        <v>5</v>
      </c>
      <c r="R9" s="9">
        <f>COUNTIFS($G$9:$G$103,"=Correto",Disciplinas!$D$9:$D$103,P9)</f>
        <v>0</v>
      </c>
      <c r="S9" s="41">
        <f>IF(Q9=0,"N/A",R9/Q9)</f>
        <v>0</v>
      </c>
      <c r="T9" s="52">
        <f>SUM(R9:R16)/SUM(Q9:Q16)</f>
        <v>0</v>
      </c>
    </row>
    <row r="10" spans="2:25" ht="14.4" customHeight="1" x14ac:dyDescent="0.3">
      <c r="B10" s="47"/>
      <c r="C10" s="47"/>
      <c r="D10" s="9">
        <v>2</v>
      </c>
      <c r="E10" s="9" t="s">
        <v>51</v>
      </c>
      <c r="F10" s="35"/>
      <c r="G10" s="9" t="str">
        <f t="shared" ref="G10:G13" si="0">IF(E10=F10,"Correto","Errado")</f>
        <v>Errado</v>
      </c>
      <c r="I10" s="47"/>
      <c r="J10" s="9">
        <v>92</v>
      </c>
      <c r="K10" s="9" t="s">
        <v>55</v>
      </c>
      <c r="L10" s="35"/>
      <c r="M10" s="9" t="str">
        <f t="shared" ref="M10:M73" si="1">IF(K10=L10,"Correto","Errado")</f>
        <v>Errado</v>
      </c>
      <c r="O10" s="50"/>
      <c r="P10" s="17" t="s">
        <v>46</v>
      </c>
      <c r="Q10" s="9">
        <f>COUNTIF(Disciplinas!$D$9:$D$103,P10)</f>
        <v>5</v>
      </c>
      <c r="R10" s="9">
        <f>COUNTIFS($G$9:$G$103,"=Correto",Disciplinas!$D$9:$D$103,P10)</f>
        <v>0</v>
      </c>
      <c r="S10" s="41">
        <f t="shared" ref="S10:S24" si="2">IF(Q10=0,"N/A",R10/Q10)</f>
        <v>0</v>
      </c>
      <c r="T10" s="53"/>
    </row>
    <row r="11" spans="2:25" x14ac:dyDescent="0.3">
      <c r="B11" s="47"/>
      <c r="C11" s="47"/>
      <c r="D11" s="9">
        <v>3</v>
      </c>
      <c r="E11" s="36" t="s">
        <v>55</v>
      </c>
      <c r="F11" s="35"/>
      <c r="G11" s="9" t="str">
        <f t="shared" si="0"/>
        <v>Errado</v>
      </c>
      <c r="I11" s="47"/>
      <c r="J11" s="9">
        <v>93</v>
      </c>
      <c r="K11" s="9" t="s">
        <v>53</v>
      </c>
      <c r="L11" s="35"/>
      <c r="M11" s="9" t="str">
        <f t="shared" si="1"/>
        <v>Errado</v>
      </c>
      <c r="O11" s="50"/>
      <c r="P11" s="17" t="s">
        <v>17</v>
      </c>
      <c r="Q11" s="9">
        <f>COUNTIF(Disciplinas!$D$9:$D$103,P11)</f>
        <v>9</v>
      </c>
      <c r="R11" s="9">
        <f>COUNTIFS($G$9:$G$103,"=Correto",Disciplinas!$D$9:$D$103,P11)</f>
        <v>0</v>
      </c>
      <c r="S11" s="41">
        <f t="shared" si="2"/>
        <v>0</v>
      </c>
      <c r="T11" s="53"/>
    </row>
    <row r="12" spans="2:25" x14ac:dyDescent="0.3">
      <c r="B12" s="47"/>
      <c r="C12" s="47"/>
      <c r="D12" s="9">
        <v>4</v>
      </c>
      <c r="E12" s="36" t="s">
        <v>54</v>
      </c>
      <c r="F12" s="35"/>
      <c r="G12" s="9" t="str">
        <f t="shared" si="0"/>
        <v>Errado</v>
      </c>
      <c r="I12" s="47"/>
      <c r="J12" s="9">
        <v>94</v>
      </c>
      <c r="K12" s="9" t="s">
        <v>52</v>
      </c>
      <c r="L12" s="35"/>
      <c r="M12" s="9" t="str">
        <f t="shared" si="1"/>
        <v>Errado</v>
      </c>
      <c r="O12" s="50"/>
      <c r="P12" s="17" t="s">
        <v>18</v>
      </c>
      <c r="Q12" s="9">
        <f>COUNTIF(Disciplinas!$D$9:$D$103,P12)</f>
        <v>29</v>
      </c>
      <c r="R12" s="9">
        <f>COUNTIFS($G$9:$G$103,"=Correto",Disciplinas!$D$9:$D$103,P12)</f>
        <v>0</v>
      </c>
      <c r="S12" s="41">
        <f t="shared" si="2"/>
        <v>0</v>
      </c>
      <c r="T12" s="53"/>
    </row>
    <row r="13" spans="2:25" x14ac:dyDescent="0.3">
      <c r="B13" s="47"/>
      <c r="C13" s="47"/>
      <c r="D13" s="6">
        <v>5</v>
      </c>
      <c r="E13" s="6" t="s">
        <v>53</v>
      </c>
      <c r="F13" s="37"/>
      <c r="G13" s="6" t="str">
        <f t="shared" si="0"/>
        <v>Errado</v>
      </c>
      <c r="I13" s="47"/>
      <c r="J13" s="6">
        <v>95</v>
      </c>
      <c r="K13" s="6" t="s">
        <v>55</v>
      </c>
      <c r="L13" s="37"/>
      <c r="M13" s="6" t="str">
        <f t="shared" si="1"/>
        <v>Errado</v>
      </c>
      <c r="N13" s="10"/>
      <c r="O13" s="50"/>
      <c r="P13" s="17" t="s">
        <v>19</v>
      </c>
      <c r="Q13" s="9">
        <f>COUNTIF(Disciplinas!$D$9:$D$103,P13)</f>
        <v>1</v>
      </c>
      <c r="R13" s="9">
        <f>COUNTIFS($G$9:$G$103,"=Correto",Disciplinas!$D$9:$D$103,P13)</f>
        <v>0</v>
      </c>
      <c r="S13" s="41">
        <f t="shared" si="2"/>
        <v>0</v>
      </c>
      <c r="T13" s="53"/>
    </row>
    <row r="14" spans="2:25" x14ac:dyDescent="0.3">
      <c r="B14" s="47"/>
      <c r="C14" s="48" t="s">
        <v>44</v>
      </c>
      <c r="D14" s="9">
        <v>1</v>
      </c>
      <c r="E14" s="36" t="s">
        <v>55</v>
      </c>
      <c r="F14" s="35"/>
      <c r="G14" s="9" t="str">
        <f>IF(E14=F14,"Correto","Errado")</f>
        <v>Errado</v>
      </c>
      <c r="I14" s="47"/>
      <c r="J14" s="9">
        <v>96</v>
      </c>
      <c r="K14" s="9" t="s">
        <v>52</v>
      </c>
      <c r="L14" s="35"/>
      <c r="M14" s="9" t="str">
        <f t="shared" si="1"/>
        <v>Errado</v>
      </c>
      <c r="O14" s="50"/>
      <c r="P14" s="17" t="s">
        <v>20</v>
      </c>
      <c r="Q14" s="9">
        <f>COUNTIF(Disciplinas!$D$9:$D$103,P14)</f>
        <v>0</v>
      </c>
      <c r="R14" s="9">
        <f>COUNTIFS($G$9:$G$103,"=Correto",Disciplinas!$D$9:$D$103,P14)</f>
        <v>0</v>
      </c>
      <c r="S14" s="41" t="str">
        <f t="shared" si="2"/>
        <v>N/A</v>
      </c>
      <c r="T14" s="53"/>
    </row>
    <row r="15" spans="2:25" x14ac:dyDescent="0.3">
      <c r="B15" s="47"/>
      <c r="C15" s="48"/>
      <c r="D15" s="9">
        <v>2</v>
      </c>
      <c r="E15" s="36" t="s">
        <v>54</v>
      </c>
      <c r="F15" s="35"/>
      <c r="G15" s="9" t="str">
        <f t="shared" ref="G15:G18" si="3">IF(E15=F15,"Correto","Errado")</f>
        <v>Errado</v>
      </c>
      <c r="I15" s="47"/>
      <c r="J15" s="9">
        <v>97</v>
      </c>
      <c r="K15" s="9" t="s">
        <v>51</v>
      </c>
      <c r="L15" s="35"/>
      <c r="M15" s="9" t="str">
        <f t="shared" si="1"/>
        <v>Errado</v>
      </c>
      <c r="O15" s="50"/>
      <c r="P15" s="17" t="s">
        <v>21</v>
      </c>
      <c r="Q15" s="9">
        <f>COUNTIF(Disciplinas!$D$9:$D$103,P15)</f>
        <v>0</v>
      </c>
      <c r="R15" s="9">
        <f>COUNTIFS($G$9:$G$103,"=Correto",Disciplinas!$D$9:$D$103,P15)</f>
        <v>0</v>
      </c>
      <c r="S15" s="41" t="str">
        <f t="shared" si="2"/>
        <v>N/A</v>
      </c>
      <c r="T15" s="53"/>
    </row>
    <row r="16" spans="2:25" ht="14.4" customHeight="1" thickBot="1" x14ac:dyDescent="0.35">
      <c r="B16" s="47"/>
      <c r="C16" s="48"/>
      <c r="D16" s="9">
        <v>3</v>
      </c>
      <c r="E16" s="36" t="s">
        <v>52</v>
      </c>
      <c r="F16" s="35"/>
      <c r="G16" s="9" t="str">
        <f t="shared" si="3"/>
        <v>Errado</v>
      </c>
      <c r="I16" s="47"/>
      <c r="J16" s="9">
        <v>98</v>
      </c>
      <c r="K16" s="9" t="s">
        <v>53</v>
      </c>
      <c r="L16" s="35"/>
      <c r="M16" s="9" t="str">
        <f t="shared" si="1"/>
        <v>Errado</v>
      </c>
      <c r="O16" s="51"/>
      <c r="P16" s="18" t="s">
        <v>22</v>
      </c>
      <c r="Q16" s="11">
        <f>COUNTIF(Disciplinas!$D$9:$D$103,P16)</f>
        <v>1</v>
      </c>
      <c r="R16" s="11">
        <f>COUNTIFS($G$9:$G$103,"=Correto",Disciplinas!$D$9:$D$103,P16)</f>
        <v>0</v>
      </c>
      <c r="S16" s="42">
        <f t="shared" si="2"/>
        <v>0</v>
      </c>
      <c r="T16" s="54"/>
    </row>
    <row r="17" spans="2:20" ht="14.4" customHeight="1" x14ac:dyDescent="0.3">
      <c r="B17" s="47"/>
      <c r="C17" s="48"/>
      <c r="D17" s="9">
        <v>4</v>
      </c>
      <c r="E17" s="36" t="s">
        <v>55</v>
      </c>
      <c r="F17" s="35"/>
      <c r="G17" s="9" t="str">
        <f t="shared" si="3"/>
        <v>Errado</v>
      </c>
      <c r="I17" s="47"/>
      <c r="J17" s="9">
        <v>99</v>
      </c>
      <c r="K17" s="9" t="s">
        <v>55</v>
      </c>
      <c r="L17" s="35"/>
      <c r="M17" s="9" t="str">
        <f t="shared" si="1"/>
        <v>Errado</v>
      </c>
      <c r="O17" s="49" t="s">
        <v>32</v>
      </c>
      <c r="P17" s="19" t="s">
        <v>23</v>
      </c>
      <c r="Q17" s="9">
        <f>COUNTIF(Disciplinas!$D$9:$D$103,P17)</f>
        <v>14</v>
      </c>
      <c r="R17" s="9">
        <f>COUNTIFS($G$9:$G$103,"=Correto",Disciplinas!$D$9:$D$103,P17)</f>
        <v>0</v>
      </c>
      <c r="S17" s="41">
        <f>IF(Q17=0,"N/A",R17/Q17)</f>
        <v>0</v>
      </c>
      <c r="T17" s="52">
        <f>SUM(R17:R20)/SUM(Q17:Q20)</f>
        <v>0</v>
      </c>
    </row>
    <row r="18" spans="2:20" x14ac:dyDescent="0.3">
      <c r="B18" s="47"/>
      <c r="C18" s="48"/>
      <c r="D18" s="6">
        <v>5</v>
      </c>
      <c r="E18" s="6" t="s">
        <v>51</v>
      </c>
      <c r="F18" s="37"/>
      <c r="G18" s="6" t="str">
        <f t="shared" si="3"/>
        <v>Errado</v>
      </c>
      <c r="I18" s="47"/>
      <c r="J18" s="6">
        <v>100</v>
      </c>
      <c r="K18" s="6" t="s">
        <v>51</v>
      </c>
      <c r="L18" s="37"/>
      <c r="M18" s="6" t="str">
        <f t="shared" si="1"/>
        <v>Errado</v>
      </c>
      <c r="N18" s="10"/>
      <c r="O18" s="50"/>
      <c r="P18" s="20" t="s">
        <v>24</v>
      </c>
      <c r="Q18" s="9">
        <f>COUNTIF(Disciplinas!$D$9:$D$103,P18)</f>
        <v>13</v>
      </c>
      <c r="R18" s="9">
        <f>COUNTIFS($G$9:$G$103,"=Correto",Disciplinas!$D$9:$D$103,P18)</f>
        <v>0</v>
      </c>
      <c r="S18" s="41">
        <f t="shared" si="2"/>
        <v>0</v>
      </c>
      <c r="T18" s="53"/>
    </row>
    <row r="19" spans="2:20" x14ac:dyDescent="0.3">
      <c r="B19" s="47"/>
      <c r="C19" s="32"/>
      <c r="D19" s="9">
        <v>6</v>
      </c>
      <c r="E19" s="36" t="s">
        <v>54</v>
      </c>
      <c r="F19" s="35"/>
      <c r="G19" s="9" t="str">
        <f t="shared" ref="G19:G50" si="4">IF(E19=F19,"Correto","Errado")</f>
        <v>Errado</v>
      </c>
      <c r="I19" s="47"/>
      <c r="J19" s="9">
        <v>101</v>
      </c>
      <c r="K19" s="9" t="s">
        <v>52</v>
      </c>
      <c r="L19" s="35"/>
      <c r="M19" s="9" t="str">
        <f t="shared" si="1"/>
        <v>Errado</v>
      </c>
      <c r="O19" s="50"/>
      <c r="P19" s="20" t="s">
        <v>25</v>
      </c>
      <c r="Q19" s="9">
        <f>COUNTIF(Disciplinas!$D$9:$D$103,P19)</f>
        <v>9</v>
      </c>
      <c r="R19" s="9">
        <f>COUNTIFS($G$9:$G$103,"=Correto",Disciplinas!$D$9:$D$103,P19)</f>
        <v>0</v>
      </c>
      <c r="S19" s="41">
        <f t="shared" si="2"/>
        <v>0</v>
      </c>
      <c r="T19" s="53"/>
    </row>
    <row r="20" spans="2:20" ht="14.4" customHeight="1" thickBot="1" x14ac:dyDescent="0.35">
      <c r="B20" s="47"/>
      <c r="C20" s="32"/>
      <c r="D20" s="9">
        <v>7</v>
      </c>
      <c r="E20" s="36" t="s">
        <v>52</v>
      </c>
      <c r="F20" s="35"/>
      <c r="G20" s="9" t="str">
        <f t="shared" si="4"/>
        <v>Errado</v>
      </c>
      <c r="I20" s="47"/>
      <c r="J20" s="9">
        <v>102</v>
      </c>
      <c r="K20" s="9" t="s">
        <v>54</v>
      </c>
      <c r="L20" s="35"/>
      <c r="M20" s="9" t="str">
        <f t="shared" si="1"/>
        <v>Errado</v>
      </c>
      <c r="O20" s="51"/>
      <c r="P20" s="21" t="s">
        <v>26</v>
      </c>
      <c r="Q20" s="11">
        <f>COUNTIF(Disciplinas!$D$9:$D$103,P20)</f>
        <v>9</v>
      </c>
      <c r="R20" s="11">
        <f>COUNTIFS($G$9:$G$103,"=Correto",Disciplinas!$D$9:$D$103,P20)</f>
        <v>0</v>
      </c>
      <c r="S20" s="42">
        <f t="shared" si="2"/>
        <v>0</v>
      </c>
      <c r="T20" s="54"/>
    </row>
    <row r="21" spans="2:20" ht="14.4" customHeight="1" x14ac:dyDescent="0.3">
      <c r="B21" s="47"/>
      <c r="C21" s="32"/>
      <c r="D21" s="9">
        <v>8</v>
      </c>
      <c r="E21" s="36" t="s">
        <v>54</v>
      </c>
      <c r="F21" s="35"/>
      <c r="G21" s="9" t="str">
        <f t="shared" si="4"/>
        <v>Errado</v>
      </c>
      <c r="I21" s="47"/>
      <c r="J21" s="9">
        <v>103</v>
      </c>
      <c r="K21" s="9" t="s">
        <v>52</v>
      </c>
      <c r="L21" s="35"/>
      <c r="M21" s="9" t="str">
        <f t="shared" si="1"/>
        <v>Errado</v>
      </c>
      <c r="O21" s="49" t="s">
        <v>31</v>
      </c>
      <c r="P21" s="19" t="s">
        <v>27</v>
      </c>
      <c r="Q21" s="9">
        <f>COUNTIF(Disciplinas!$J$9:$J$103,P21)</f>
        <v>15</v>
      </c>
      <c r="R21" s="9">
        <f>COUNTIFS($M$9:$M$103,"=Correto",Disciplinas!$J$9:$J$103,P21)</f>
        <v>0</v>
      </c>
      <c r="S21" s="41">
        <f t="shared" si="2"/>
        <v>0</v>
      </c>
      <c r="T21" s="52">
        <f>SUM(R21:R23)/SUM(Q21:Q23)</f>
        <v>0</v>
      </c>
    </row>
    <row r="22" spans="2:20" x14ac:dyDescent="0.3">
      <c r="B22" s="47"/>
      <c r="C22" s="32"/>
      <c r="D22" s="9">
        <v>9</v>
      </c>
      <c r="E22" s="36" t="s">
        <v>55</v>
      </c>
      <c r="F22" s="35"/>
      <c r="G22" s="9" t="str">
        <f t="shared" si="4"/>
        <v>Errado</v>
      </c>
      <c r="I22" s="47"/>
      <c r="J22" s="9">
        <v>104</v>
      </c>
      <c r="K22" s="9" t="s">
        <v>51</v>
      </c>
      <c r="L22" s="35"/>
      <c r="M22" s="9" t="str">
        <f t="shared" si="1"/>
        <v>Errado</v>
      </c>
      <c r="O22" s="50"/>
      <c r="P22" s="20" t="s">
        <v>28</v>
      </c>
      <c r="Q22" s="9">
        <f>COUNTIF(Disciplinas!$J$9:$J$103,P22)</f>
        <v>14</v>
      </c>
      <c r="R22" s="9">
        <f>COUNTIFS($M$9:$M$103,"=Correto",Disciplinas!$J$9:$J$103,P22)</f>
        <v>0</v>
      </c>
      <c r="S22" s="41">
        <f t="shared" si="2"/>
        <v>0</v>
      </c>
      <c r="T22" s="53"/>
    </row>
    <row r="23" spans="2:20" ht="15" thickBot="1" x14ac:dyDescent="0.35">
      <c r="B23" s="47"/>
      <c r="C23" s="32"/>
      <c r="D23" s="6">
        <v>10</v>
      </c>
      <c r="E23" s="6" t="s">
        <v>55</v>
      </c>
      <c r="F23" s="37"/>
      <c r="G23" s="6" t="str">
        <f t="shared" si="4"/>
        <v>Errado</v>
      </c>
      <c r="I23" s="47"/>
      <c r="J23" s="6">
        <v>105</v>
      </c>
      <c r="K23" s="6" t="s">
        <v>51</v>
      </c>
      <c r="L23" s="37"/>
      <c r="M23" s="6" t="str">
        <f t="shared" si="1"/>
        <v>Errado</v>
      </c>
      <c r="N23" s="10"/>
      <c r="O23" s="51"/>
      <c r="P23" s="21" t="s">
        <v>29</v>
      </c>
      <c r="Q23" s="11">
        <f>COUNTIF(Disciplinas!$J$9:$J$103,P23)</f>
        <v>16</v>
      </c>
      <c r="R23" s="11">
        <f>COUNTIFS($M$9:$M$103,"=Correto",Disciplinas!$J$9:$J$103,P23)</f>
        <v>0</v>
      </c>
      <c r="S23" s="42">
        <f t="shared" si="2"/>
        <v>0</v>
      </c>
      <c r="T23" s="54"/>
    </row>
    <row r="24" spans="2:20" ht="15" thickBot="1" x14ac:dyDescent="0.35">
      <c r="B24" s="47"/>
      <c r="C24" s="32"/>
      <c r="D24" s="9">
        <v>11</v>
      </c>
      <c r="E24" s="9" t="s">
        <v>51</v>
      </c>
      <c r="F24" s="35"/>
      <c r="G24" s="9" t="str">
        <f t="shared" si="4"/>
        <v>Errado</v>
      </c>
      <c r="I24" s="47"/>
      <c r="J24" s="9">
        <v>106</v>
      </c>
      <c r="K24" s="9" t="s">
        <v>51</v>
      </c>
      <c r="L24" s="35"/>
      <c r="M24" s="9" t="str">
        <f t="shared" si="1"/>
        <v>Errado</v>
      </c>
      <c r="O24" s="16" t="s">
        <v>30</v>
      </c>
      <c r="P24" s="22" t="s">
        <v>30</v>
      </c>
      <c r="Q24" s="9">
        <f>COUNTIF(Disciplinas!$J$9:$J$103,P24)</f>
        <v>45</v>
      </c>
      <c r="R24" s="9">
        <f>COUNTIFS($M$9:$M$103,"=Correto",Disciplinas!$J$9:$J$103,P24)</f>
        <v>0</v>
      </c>
      <c r="S24" s="41">
        <f t="shared" si="2"/>
        <v>0</v>
      </c>
      <c r="T24" s="41">
        <f>S24</f>
        <v>0</v>
      </c>
    </row>
    <row r="25" spans="2:20" ht="16.2" thickBot="1" x14ac:dyDescent="0.35">
      <c r="B25" s="47"/>
      <c r="C25" s="32"/>
      <c r="D25" s="9">
        <v>12</v>
      </c>
      <c r="E25" s="9" t="s">
        <v>51</v>
      </c>
      <c r="F25" s="35"/>
      <c r="G25" s="9" t="str">
        <f t="shared" si="4"/>
        <v>Errado</v>
      </c>
      <c r="I25" s="47"/>
      <c r="J25" s="9">
        <v>107</v>
      </c>
      <c r="K25" s="9" t="s">
        <v>54</v>
      </c>
      <c r="L25" s="35"/>
      <c r="M25" s="9" t="str">
        <f t="shared" si="1"/>
        <v>Errado</v>
      </c>
      <c r="O25" s="3"/>
      <c r="P25" s="3"/>
      <c r="Q25" s="3"/>
      <c r="R25" s="3"/>
      <c r="S25" s="3"/>
      <c r="T25" s="3"/>
    </row>
    <row r="26" spans="2:20" x14ac:dyDescent="0.3">
      <c r="B26" s="47"/>
      <c r="C26" s="32"/>
      <c r="D26" s="9">
        <v>13</v>
      </c>
      <c r="E26" s="9" t="s">
        <v>54</v>
      </c>
      <c r="F26" s="35"/>
      <c r="G26" s="9" t="str">
        <f t="shared" si="4"/>
        <v>Errado</v>
      </c>
      <c r="I26" s="47"/>
      <c r="J26" s="9">
        <v>108</v>
      </c>
      <c r="K26" s="9" t="s">
        <v>52</v>
      </c>
      <c r="L26" s="35"/>
      <c r="M26" s="9" t="str">
        <f t="shared" si="1"/>
        <v>Errado</v>
      </c>
    </row>
    <row r="27" spans="2:20" x14ac:dyDescent="0.3">
      <c r="B27" s="47"/>
      <c r="C27" s="32"/>
      <c r="D27" s="9">
        <v>14</v>
      </c>
      <c r="E27" s="9" t="s">
        <v>53</v>
      </c>
      <c r="F27" s="35"/>
      <c r="G27" s="9" t="str">
        <f t="shared" si="4"/>
        <v>Errado</v>
      </c>
      <c r="I27" s="47"/>
      <c r="J27" s="9">
        <v>109</v>
      </c>
      <c r="K27" s="9" t="s">
        <v>54</v>
      </c>
      <c r="L27" s="35"/>
      <c r="M27" s="9" t="str">
        <f t="shared" si="1"/>
        <v>Errado</v>
      </c>
    </row>
    <row r="28" spans="2:20" x14ac:dyDescent="0.3">
      <c r="B28" s="47"/>
      <c r="C28" s="32"/>
      <c r="D28" s="6">
        <v>15</v>
      </c>
      <c r="E28" s="6" t="s">
        <v>52</v>
      </c>
      <c r="F28" s="37"/>
      <c r="G28" s="6" t="str">
        <f t="shared" si="4"/>
        <v>Errado</v>
      </c>
      <c r="I28" s="47"/>
      <c r="J28" s="6">
        <v>110</v>
      </c>
      <c r="K28" s="6" t="s">
        <v>51</v>
      </c>
      <c r="L28" s="37"/>
      <c r="M28" s="6" t="str">
        <f t="shared" si="1"/>
        <v>Errado</v>
      </c>
      <c r="N28" s="10"/>
    </row>
    <row r="29" spans="2:20" x14ac:dyDescent="0.3">
      <c r="B29" s="47"/>
      <c r="C29" s="32"/>
      <c r="D29" s="9">
        <v>16</v>
      </c>
      <c r="E29" s="9" t="s">
        <v>51</v>
      </c>
      <c r="F29" s="35"/>
      <c r="G29" s="9" t="str">
        <f t="shared" si="4"/>
        <v>Errado</v>
      </c>
      <c r="I29" s="47"/>
      <c r="J29" s="9">
        <v>111</v>
      </c>
      <c r="K29" s="9" t="s">
        <v>55</v>
      </c>
      <c r="L29" s="35"/>
      <c r="M29" s="9" t="str">
        <f t="shared" si="1"/>
        <v>Errado</v>
      </c>
    </row>
    <row r="30" spans="2:20" x14ac:dyDescent="0.3">
      <c r="B30" s="47"/>
      <c r="C30" s="32"/>
      <c r="D30" s="9">
        <v>17</v>
      </c>
      <c r="E30" s="9" t="s">
        <v>55</v>
      </c>
      <c r="F30" s="35"/>
      <c r="G30" s="9" t="str">
        <f t="shared" si="4"/>
        <v>Errado</v>
      </c>
      <c r="I30" s="47"/>
      <c r="J30" s="9">
        <v>112</v>
      </c>
      <c r="K30" s="9" t="s">
        <v>51</v>
      </c>
      <c r="L30" s="35"/>
      <c r="M30" s="9" t="str">
        <f t="shared" si="1"/>
        <v>Errado</v>
      </c>
    </row>
    <row r="31" spans="2:20" x14ac:dyDescent="0.3">
      <c r="B31" s="47"/>
      <c r="C31" s="32"/>
      <c r="D31" s="9">
        <v>18</v>
      </c>
      <c r="E31" s="9" t="s">
        <v>55</v>
      </c>
      <c r="F31" s="35"/>
      <c r="G31" s="9" t="str">
        <f t="shared" si="4"/>
        <v>Errado</v>
      </c>
      <c r="I31" s="47"/>
      <c r="J31" s="9">
        <v>113</v>
      </c>
      <c r="K31" s="9" t="s">
        <v>55</v>
      </c>
      <c r="L31" s="35"/>
      <c r="M31" s="9" t="str">
        <f t="shared" si="1"/>
        <v>Errado</v>
      </c>
    </row>
    <row r="32" spans="2:20" x14ac:dyDescent="0.3">
      <c r="B32" s="47"/>
      <c r="C32" s="32"/>
      <c r="D32" s="9">
        <v>19</v>
      </c>
      <c r="E32" s="9" t="s">
        <v>53</v>
      </c>
      <c r="F32" s="35"/>
      <c r="G32" s="9" t="str">
        <f t="shared" si="4"/>
        <v>Errado</v>
      </c>
      <c r="I32" s="47"/>
      <c r="J32" s="9">
        <v>114</v>
      </c>
      <c r="K32" s="9" t="s">
        <v>53</v>
      </c>
      <c r="L32" s="35"/>
      <c r="M32" s="9" t="str">
        <f t="shared" si="1"/>
        <v>Errado</v>
      </c>
    </row>
    <row r="33" spans="2:14" x14ac:dyDescent="0.3">
      <c r="B33" s="47"/>
      <c r="C33" s="32"/>
      <c r="D33" s="6">
        <v>20</v>
      </c>
      <c r="E33" s="6" t="s">
        <v>52</v>
      </c>
      <c r="F33" s="37"/>
      <c r="G33" s="6" t="str">
        <f t="shared" si="4"/>
        <v>Errado</v>
      </c>
      <c r="I33" s="47"/>
      <c r="J33" s="6">
        <v>115</v>
      </c>
      <c r="K33" s="6" t="s">
        <v>55</v>
      </c>
      <c r="L33" s="37"/>
      <c r="M33" s="6" t="str">
        <f t="shared" si="1"/>
        <v>Errado</v>
      </c>
      <c r="N33" s="10"/>
    </row>
    <row r="34" spans="2:14" x14ac:dyDescent="0.3">
      <c r="B34" s="47"/>
      <c r="C34" s="32"/>
      <c r="D34" s="9">
        <v>21</v>
      </c>
      <c r="E34" s="9" t="s">
        <v>51</v>
      </c>
      <c r="F34" s="35"/>
      <c r="G34" s="9" t="str">
        <f t="shared" si="4"/>
        <v>Errado</v>
      </c>
      <c r="I34" s="47"/>
      <c r="J34" s="9">
        <v>116</v>
      </c>
      <c r="K34" s="9" t="s">
        <v>54</v>
      </c>
      <c r="L34" s="35"/>
      <c r="M34" s="9" t="str">
        <f t="shared" si="1"/>
        <v>Errado</v>
      </c>
    </row>
    <row r="35" spans="2:14" x14ac:dyDescent="0.3">
      <c r="B35" s="47"/>
      <c r="C35" s="32"/>
      <c r="D35" s="9">
        <v>22</v>
      </c>
      <c r="E35" s="9" t="s">
        <v>55</v>
      </c>
      <c r="F35" s="35"/>
      <c r="G35" s="9" t="str">
        <f t="shared" si="4"/>
        <v>Errado</v>
      </c>
      <c r="I35" s="47"/>
      <c r="J35" s="9">
        <v>117</v>
      </c>
      <c r="K35" s="9" t="s">
        <v>52</v>
      </c>
      <c r="L35" s="35"/>
      <c r="M35" s="9" t="str">
        <f t="shared" si="1"/>
        <v>Errado</v>
      </c>
    </row>
    <row r="36" spans="2:14" x14ac:dyDescent="0.3">
      <c r="B36" s="47"/>
      <c r="C36" s="32"/>
      <c r="D36" s="9">
        <v>23</v>
      </c>
      <c r="E36" s="9" t="s">
        <v>53</v>
      </c>
      <c r="F36" s="35"/>
      <c r="G36" s="9" t="str">
        <f t="shared" si="4"/>
        <v>Errado</v>
      </c>
      <c r="I36" s="47"/>
      <c r="J36" s="9">
        <v>118</v>
      </c>
      <c r="K36" s="9" t="s">
        <v>53</v>
      </c>
      <c r="L36" s="35"/>
      <c r="M36" s="9" t="str">
        <f t="shared" si="1"/>
        <v>Errado</v>
      </c>
    </row>
    <row r="37" spans="2:14" x14ac:dyDescent="0.3">
      <c r="B37" s="47"/>
      <c r="C37" s="32"/>
      <c r="D37" s="9">
        <v>24</v>
      </c>
      <c r="E37" s="9" t="s">
        <v>52</v>
      </c>
      <c r="F37" s="35"/>
      <c r="G37" s="9" t="str">
        <f t="shared" si="4"/>
        <v>Errado</v>
      </c>
      <c r="I37" s="47"/>
      <c r="J37" s="9">
        <v>119</v>
      </c>
      <c r="K37" s="9" t="s">
        <v>54</v>
      </c>
      <c r="L37" s="35"/>
      <c r="M37" s="9" t="str">
        <f t="shared" si="1"/>
        <v>Errado</v>
      </c>
    </row>
    <row r="38" spans="2:14" x14ac:dyDescent="0.3">
      <c r="B38" s="47"/>
      <c r="C38" s="32"/>
      <c r="D38" s="6">
        <v>25</v>
      </c>
      <c r="E38" s="6" t="s">
        <v>54</v>
      </c>
      <c r="F38" s="37"/>
      <c r="G38" s="6" t="str">
        <f t="shared" si="4"/>
        <v>Errado</v>
      </c>
      <c r="I38" s="47"/>
      <c r="J38" s="6">
        <v>120</v>
      </c>
      <c r="K38" s="6" t="s">
        <v>55</v>
      </c>
      <c r="L38" s="37"/>
      <c r="M38" s="6" t="str">
        <f t="shared" si="1"/>
        <v>Errado</v>
      </c>
      <c r="N38" s="10"/>
    </row>
    <row r="39" spans="2:14" x14ac:dyDescent="0.3">
      <c r="B39" s="47"/>
      <c r="C39" s="32"/>
      <c r="D39" s="9">
        <v>26</v>
      </c>
      <c r="E39" s="9" t="s">
        <v>53</v>
      </c>
      <c r="F39" s="35"/>
      <c r="G39" s="9" t="str">
        <f t="shared" si="4"/>
        <v>Errado</v>
      </c>
      <c r="I39" s="47"/>
      <c r="J39" s="9">
        <v>121</v>
      </c>
      <c r="K39" s="9" t="s">
        <v>54</v>
      </c>
      <c r="L39" s="35"/>
      <c r="M39" s="9" t="str">
        <f t="shared" si="1"/>
        <v>Errado</v>
      </c>
    </row>
    <row r="40" spans="2:14" x14ac:dyDescent="0.3">
      <c r="B40" s="47"/>
      <c r="C40" s="32"/>
      <c r="D40" s="9">
        <v>27</v>
      </c>
      <c r="E40" s="9" t="s">
        <v>52</v>
      </c>
      <c r="F40" s="35"/>
      <c r="G40" s="9" t="str">
        <f t="shared" si="4"/>
        <v>Errado</v>
      </c>
      <c r="I40" s="47"/>
      <c r="J40" s="9">
        <v>122</v>
      </c>
      <c r="K40" s="9" t="s">
        <v>53</v>
      </c>
      <c r="L40" s="35"/>
      <c r="M40" s="9" t="str">
        <f t="shared" si="1"/>
        <v>Errado</v>
      </c>
    </row>
    <row r="41" spans="2:14" x14ac:dyDescent="0.3">
      <c r="B41" s="47"/>
      <c r="C41" s="32"/>
      <c r="D41" s="9">
        <v>28</v>
      </c>
      <c r="E41" s="9" t="s">
        <v>54</v>
      </c>
      <c r="F41" s="35"/>
      <c r="G41" s="9" t="str">
        <f t="shared" si="4"/>
        <v>Errado</v>
      </c>
      <c r="I41" s="47"/>
      <c r="J41" s="9">
        <v>123</v>
      </c>
      <c r="K41" s="9" t="s">
        <v>53</v>
      </c>
      <c r="L41" s="35"/>
      <c r="M41" s="9" t="str">
        <f t="shared" si="1"/>
        <v>Errado</v>
      </c>
    </row>
    <row r="42" spans="2:14" x14ac:dyDescent="0.3">
      <c r="B42" s="47"/>
      <c r="C42" s="32"/>
      <c r="D42" s="9">
        <v>29</v>
      </c>
      <c r="E42" s="9" t="s">
        <v>52</v>
      </c>
      <c r="F42" s="35"/>
      <c r="G42" s="9" t="str">
        <f t="shared" si="4"/>
        <v>Errado</v>
      </c>
      <c r="I42" s="47"/>
      <c r="J42" s="9">
        <v>124</v>
      </c>
      <c r="K42" s="9" t="s">
        <v>54</v>
      </c>
      <c r="L42" s="35"/>
      <c r="M42" s="9" t="str">
        <f t="shared" si="1"/>
        <v>Errado</v>
      </c>
    </row>
    <row r="43" spans="2:14" x14ac:dyDescent="0.3">
      <c r="B43" s="47"/>
      <c r="C43" s="32"/>
      <c r="D43" s="6">
        <v>30</v>
      </c>
      <c r="E43" s="6" t="s">
        <v>52</v>
      </c>
      <c r="F43" s="37"/>
      <c r="G43" s="6" t="str">
        <f t="shared" si="4"/>
        <v>Errado</v>
      </c>
      <c r="I43" s="47"/>
      <c r="J43" s="6">
        <v>125</v>
      </c>
      <c r="K43" s="6" t="s">
        <v>52</v>
      </c>
      <c r="L43" s="37"/>
      <c r="M43" s="6" t="str">
        <f t="shared" si="1"/>
        <v>Errado</v>
      </c>
      <c r="N43" s="10"/>
    </row>
    <row r="44" spans="2:14" x14ac:dyDescent="0.3">
      <c r="B44" s="47"/>
      <c r="C44" s="32"/>
      <c r="D44" s="9">
        <v>31</v>
      </c>
      <c r="E44" s="9" t="s">
        <v>51</v>
      </c>
      <c r="F44" s="35"/>
      <c r="G44" s="9" t="str">
        <f t="shared" si="4"/>
        <v>Errado</v>
      </c>
      <c r="I44" s="47"/>
      <c r="J44" s="9">
        <v>126</v>
      </c>
      <c r="K44" s="9" t="s">
        <v>54</v>
      </c>
      <c r="L44" s="35"/>
      <c r="M44" s="9" t="str">
        <f t="shared" si="1"/>
        <v>Errado</v>
      </c>
    </row>
    <row r="45" spans="2:14" x14ac:dyDescent="0.3">
      <c r="B45" s="47"/>
      <c r="C45" s="32"/>
      <c r="D45" s="9">
        <v>32</v>
      </c>
      <c r="E45" s="9" t="s">
        <v>53</v>
      </c>
      <c r="F45" s="35"/>
      <c r="G45" s="9" t="str">
        <f t="shared" si="4"/>
        <v>Errado</v>
      </c>
      <c r="I45" s="47"/>
      <c r="J45" s="9">
        <v>127</v>
      </c>
      <c r="K45" s="9" t="s">
        <v>53</v>
      </c>
      <c r="L45" s="35"/>
      <c r="M45" s="9" t="str">
        <f t="shared" si="1"/>
        <v>Errado</v>
      </c>
    </row>
    <row r="46" spans="2:14" x14ac:dyDescent="0.3">
      <c r="B46" s="47"/>
      <c r="C46" s="32"/>
      <c r="D46" s="9">
        <v>33</v>
      </c>
      <c r="E46" s="9" t="s">
        <v>53</v>
      </c>
      <c r="F46" s="35"/>
      <c r="G46" s="9" t="str">
        <f t="shared" si="4"/>
        <v>Errado</v>
      </c>
      <c r="I46" s="47"/>
      <c r="J46" s="9">
        <v>128</v>
      </c>
      <c r="K46" s="9" t="s">
        <v>53</v>
      </c>
      <c r="L46" s="35"/>
      <c r="M46" s="9" t="str">
        <f t="shared" si="1"/>
        <v>Errado</v>
      </c>
    </row>
    <row r="47" spans="2:14" x14ac:dyDescent="0.3">
      <c r="B47" s="47"/>
      <c r="C47" s="32"/>
      <c r="D47" s="9">
        <v>34</v>
      </c>
      <c r="E47" s="9" t="s">
        <v>55</v>
      </c>
      <c r="F47" s="35"/>
      <c r="G47" s="9" t="str">
        <f t="shared" si="4"/>
        <v>Errado</v>
      </c>
      <c r="I47" s="47"/>
      <c r="J47" s="9">
        <v>129</v>
      </c>
      <c r="K47" s="9" t="s">
        <v>52</v>
      </c>
      <c r="L47" s="35"/>
      <c r="M47" s="9" t="str">
        <f t="shared" si="1"/>
        <v>Errado</v>
      </c>
    </row>
    <row r="48" spans="2:14" x14ac:dyDescent="0.3">
      <c r="B48" s="47"/>
      <c r="C48" s="32"/>
      <c r="D48" s="6">
        <v>35</v>
      </c>
      <c r="E48" s="6" t="s">
        <v>55</v>
      </c>
      <c r="F48" s="37"/>
      <c r="G48" s="6" t="str">
        <f t="shared" si="4"/>
        <v>Errado</v>
      </c>
      <c r="I48" s="47"/>
      <c r="J48" s="6">
        <v>130</v>
      </c>
      <c r="K48" s="6" t="s">
        <v>53</v>
      </c>
      <c r="L48" s="37"/>
      <c r="M48" s="6" t="str">
        <f t="shared" si="1"/>
        <v>Errado</v>
      </c>
      <c r="N48" s="10"/>
    </row>
    <row r="49" spans="2:14" x14ac:dyDescent="0.3">
      <c r="B49" s="47"/>
      <c r="C49" s="32"/>
      <c r="D49" s="9">
        <v>36</v>
      </c>
      <c r="E49" s="9" t="s">
        <v>55</v>
      </c>
      <c r="F49" s="35"/>
      <c r="G49" s="9" t="str">
        <f t="shared" si="4"/>
        <v>Errado</v>
      </c>
      <c r="I49" s="47"/>
      <c r="J49" s="9">
        <v>131</v>
      </c>
      <c r="K49" s="9" t="s">
        <v>54</v>
      </c>
      <c r="L49" s="35"/>
      <c r="M49" s="9" t="str">
        <f t="shared" si="1"/>
        <v>Errado</v>
      </c>
    </row>
    <row r="50" spans="2:14" x14ac:dyDescent="0.3">
      <c r="B50" s="47"/>
      <c r="C50" s="32"/>
      <c r="D50" s="9">
        <v>37</v>
      </c>
      <c r="E50" s="9" t="s">
        <v>51</v>
      </c>
      <c r="F50" s="35"/>
      <c r="G50" s="9" t="str">
        <f t="shared" si="4"/>
        <v>Errado</v>
      </c>
      <c r="I50" s="47"/>
      <c r="J50" s="9">
        <v>132</v>
      </c>
      <c r="K50" s="9" t="s">
        <v>51</v>
      </c>
      <c r="L50" s="35"/>
      <c r="M50" s="9" t="str">
        <f t="shared" si="1"/>
        <v>Errado</v>
      </c>
    </row>
    <row r="51" spans="2:14" x14ac:dyDescent="0.3">
      <c r="B51" s="47"/>
      <c r="C51" s="32"/>
      <c r="D51" s="9">
        <v>38</v>
      </c>
      <c r="E51" s="9" t="s">
        <v>51</v>
      </c>
      <c r="F51" s="35"/>
      <c r="G51" s="9" t="str">
        <f t="shared" ref="G51:G82" si="5">IF(E51=F51,"Correto","Errado")</f>
        <v>Errado</v>
      </c>
      <c r="I51" s="47"/>
      <c r="J51" s="9">
        <v>133</v>
      </c>
      <c r="K51" s="9" t="s">
        <v>55</v>
      </c>
      <c r="L51" s="35"/>
      <c r="M51" s="9" t="str">
        <f t="shared" si="1"/>
        <v>Errado</v>
      </c>
    </row>
    <row r="52" spans="2:14" x14ac:dyDescent="0.3">
      <c r="B52" s="47"/>
      <c r="C52" s="32"/>
      <c r="D52" s="9">
        <v>39</v>
      </c>
      <c r="E52" s="9" t="s">
        <v>54</v>
      </c>
      <c r="F52" s="35"/>
      <c r="G52" s="9" t="str">
        <f t="shared" si="5"/>
        <v>Errado</v>
      </c>
      <c r="I52" s="47"/>
      <c r="J52" s="9">
        <v>134</v>
      </c>
      <c r="K52" s="9" t="s">
        <v>51</v>
      </c>
      <c r="L52" s="35"/>
      <c r="M52" s="9" t="str">
        <f t="shared" si="1"/>
        <v>Errado</v>
      </c>
    </row>
    <row r="53" spans="2:14" ht="15" thickBot="1" x14ac:dyDescent="0.35">
      <c r="B53" s="47"/>
      <c r="C53" s="32"/>
      <c r="D53" s="6">
        <v>40</v>
      </c>
      <c r="E53" s="6" t="s">
        <v>54</v>
      </c>
      <c r="F53" s="37"/>
      <c r="G53" s="6" t="str">
        <f t="shared" si="5"/>
        <v>Errado</v>
      </c>
      <c r="I53" s="56"/>
      <c r="J53" s="11">
        <v>135</v>
      </c>
      <c r="K53" s="11" t="s">
        <v>52</v>
      </c>
      <c r="L53" s="38"/>
      <c r="M53" s="11" t="str">
        <f t="shared" si="1"/>
        <v>Errado</v>
      </c>
      <c r="N53" s="10"/>
    </row>
    <row r="54" spans="2:14" ht="14.4" customHeight="1" x14ac:dyDescent="0.3">
      <c r="B54" s="47"/>
      <c r="C54" s="32"/>
      <c r="D54" s="9">
        <v>41</v>
      </c>
      <c r="E54" s="9" t="s">
        <v>52</v>
      </c>
      <c r="F54" s="35"/>
      <c r="G54" s="9" t="str">
        <f t="shared" si="5"/>
        <v>Errado</v>
      </c>
      <c r="I54" s="47" t="s">
        <v>9</v>
      </c>
      <c r="J54" s="9">
        <v>136</v>
      </c>
      <c r="K54" s="9" t="s">
        <v>53</v>
      </c>
      <c r="L54" s="35"/>
      <c r="M54" s="9" t="str">
        <f t="shared" si="1"/>
        <v>Errado</v>
      </c>
    </row>
    <row r="55" spans="2:14" x14ac:dyDescent="0.3">
      <c r="B55" s="47"/>
      <c r="C55" s="32"/>
      <c r="D55" s="9">
        <v>42</v>
      </c>
      <c r="E55" s="9" t="s">
        <v>51</v>
      </c>
      <c r="F55" s="35"/>
      <c r="G55" s="9" t="str">
        <f t="shared" si="5"/>
        <v>Errado</v>
      </c>
      <c r="I55" s="47"/>
      <c r="J55" s="9">
        <v>137</v>
      </c>
      <c r="K55" s="9" t="s">
        <v>53</v>
      </c>
      <c r="L55" s="35"/>
      <c r="M55" s="9" t="str">
        <f t="shared" si="1"/>
        <v>Errado</v>
      </c>
    </row>
    <row r="56" spans="2:14" x14ac:dyDescent="0.3">
      <c r="B56" s="47"/>
      <c r="C56" s="32"/>
      <c r="D56" s="9">
        <v>43</v>
      </c>
      <c r="E56" s="9" t="s">
        <v>52</v>
      </c>
      <c r="F56" s="35"/>
      <c r="G56" s="9" t="str">
        <f t="shared" si="5"/>
        <v>Errado</v>
      </c>
      <c r="I56" s="47"/>
      <c r="J56" s="9">
        <v>138</v>
      </c>
      <c r="K56" s="9" t="s">
        <v>53</v>
      </c>
      <c r="L56" s="35"/>
      <c r="M56" s="9" t="str">
        <f t="shared" si="1"/>
        <v>Errado</v>
      </c>
    </row>
    <row r="57" spans="2:14" x14ac:dyDescent="0.3">
      <c r="B57" s="47"/>
      <c r="C57" s="32"/>
      <c r="D57" s="9">
        <v>44</v>
      </c>
      <c r="E57" s="9" t="s">
        <v>53</v>
      </c>
      <c r="F57" s="35"/>
      <c r="G57" s="9" t="str">
        <f t="shared" si="5"/>
        <v>Errado</v>
      </c>
      <c r="I57" s="47"/>
      <c r="J57" s="9">
        <v>139</v>
      </c>
      <c r="K57" s="9" t="s">
        <v>55</v>
      </c>
      <c r="L57" s="35"/>
      <c r="M57" s="9" t="str">
        <f t="shared" si="1"/>
        <v>Errado</v>
      </c>
    </row>
    <row r="58" spans="2:14" ht="15" thickBot="1" x14ac:dyDescent="0.35">
      <c r="B58" s="56"/>
      <c r="C58" s="33"/>
      <c r="D58" s="11">
        <v>45</v>
      </c>
      <c r="E58" s="11" t="s">
        <v>54</v>
      </c>
      <c r="F58" s="38"/>
      <c r="G58" s="11" t="str">
        <f t="shared" si="5"/>
        <v>Errado</v>
      </c>
      <c r="I58" s="47"/>
      <c r="J58" s="6">
        <v>140</v>
      </c>
      <c r="K58" s="6" t="s">
        <v>51</v>
      </c>
      <c r="L58" s="37"/>
      <c r="M58" s="6" t="str">
        <f t="shared" si="1"/>
        <v>Errado</v>
      </c>
      <c r="N58" s="10"/>
    </row>
    <row r="59" spans="2:14" ht="14.4" customHeight="1" x14ac:dyDescent="0.3">
      <c r="B59" s="46" t="s">
        <v>7</v>
      </c>
      <c r="C59" s="31"/>
      <c r="D59" s="8">
        <v>46</v>
      </c>
      <c r="E59" s="8" t="s">
        <v>54</v>
      </c>
      <c r="F59" s="34"/>
      <c r="G59" s="9" t="str">
        <f t="shared" si="5"/>
        <v>Errado</v>
      </c>
      <c r="I59" s="47"/>
      <c r="J59" s="9">
        <v>141</v>
      </c>
      <c r="K59" s="9" t="s">
        <v>54</v>
      </c>
      <c r="L59" s="35"/>
      <c r="M59" s="9" t="str">
        <f t="shared" si="1"/>
        <v>Errado</v>
      </c>
    </row>
    <row r="60" spans="2:14" x14ac:dyDescent="0.3">
      <c r="B60" s="47"/>
      <c r="C60" s="32"/>
      <c r="D60" s="9">
        <v>47</v>
      </c>
      <c r="E60" s="9" t="s">
        <v>55</v>
      </c>
      <c r="F60" s="35"/>
      <c r="G60" s="9" t="str">
        <f t="shared" si="5"/>
        <v>Errado</v>
      </c>
      <c r="I60" s="47"/>
      <c r="J60" s="9">
        <v>142</v>
      </c>
      <c r="K60" s="9" t="s">
        <v>53</v>
      </c>
      <c r="L60" s="35"/>
      <c r="M60" s="9" t="str">
        <f t="shared" si="1"/>
        <v>Errado</v>
      </c>
    </row>
    <row r="61" spans="2:14" x14ac:dyDescent="0.3">
      <c r="B61" s="47"/>
      <c r="C61" s="32"/>
      <c r="D61" s="9">
        <v>48</v>
      </c>
      <c r="E61" s="9" t="s">
        <v>52</v>
      </c>
      <c r="F61" s="35"/>
      <c r="G61" s="9" t="str">
        <f t="shared" si="5"/>
        <v>Errado</v>
      </c>
      <c r="I61" s="47"/>
      <c r="J61" s="9">
        <v>143</v>
      </c>
      <c r="K61" s="9" t="s">
        <v>54</v>
      </c>
      <c r="L61" s="35"/>
      <c r="M61" s="9" t="str">
        <f t="shared" si="1"/>
        <v>Errado</v>
      </c>
    </row>
    <row r="62" spans="2:14" x14ac:dyDescent="0.3">
      <c r="B62" s="47"/>
      <c r="C62" s="32"/>
      <c r="D62" s="9">
        <v>49</v>
      </c>
      <c r="E62" s="9" t="s">
        <v>52</v>
      </c>
      <c r="F62" s="35"/>
      <c r="G62" s="9" t="str">
        <f t="shared" si="5"/>
        <v>Errado</v>
      </c>
      <c r="I62" s="47"/>
      <c r="J62" s="9">
        <v>144</v>
      </c>
      <c r="K62" s="9" t="s">
        <v>55</v>
      </c>
      <c r="L62" s="35"/>
      <c r="M62" s="9" t="str">
        <f t="shared" si="1"/>
        <v>Errado</v>
      </c>
    </row>
    <row r="63" spans="2:14" x14ac:dyDescent="0.3">
      <c r="B63" s="47"/>
      <c r="C63" s="32"/>
      <c r="D63" s="6">
        <v>50</v>
      </c>
      <c r="E63" s="6" t="s">
        <v>52</v>
      </c>
      <c r="F63" s="37"/>
      <c r="G63" s="6" t="str">
        <f t="shared" si="5"/>
        <v>Errado</v>
      </c>
      <c r="I63" s="47"/>
      <c r="J63" s="6">
        <v>145</v>
      </c>
      <c r="K63" s="6" t="s">
        <v>52</v>
      </c>
      <c r="L63" s="37"/>
      <c r="M63" s="6" t="str">
        <f t="shared" si="1"/>
        <v>Errado</v>
      </c>
      <c r="N63" s="10"/>
    </row>
    <row r="64" spans="2:14" x14ac:dyDescent="0.3">
      <c r="B64" s="47"/>
      <c r="C64" s="32"/>
      <c r="D64" s="9">
        <v>51</v>
      </c>
      <c r="E64" s="9" t="s">
        <v>54</v>
      </c>
      <c r="F64" s="35"/>
      <c r="G64" s="9" t="str">
        <f t="shared" si="5"/>
        <v>Errado</v>
      </c>
      <c r="I64" s="47"/>
      <c r="J64" s="9">
        <v>146</v>
      </c>
      <c r="K64" s="9" t="s">
        <v>55</v>
      </c>
      <c r="L64" s="35"/>
      <c r="M64" s="9" t="str">
        <f t="shared" si="1"/>
        <v>Errado</v>
      </c>
    </row>
    <row r="65" spans="2:14" x14ac:dyDescent="0.3">
      <c r="B65" s="47"/>
      <c r="C65" s="32"/>
      <c r="D65" s="9">
        <v>52</v>
      </c>
      <c r="E65" s="9" t="s">
        <v>55</v>
      </c>
      <c r="F65" s="35"/>
      <c r="G65" s="9" t="str">
        <f t="shared" si="5"/>
        <v>Errado</v>
      </c>
      <c r="I65" s="47"/>
      <c r="J65" s="9">
        <v>147</v>
      </c>
      <c r="K65" s="9" t="s">
        <v>54</v>
      </c>
      <c r="L65" s="35"/>
      <c r="M65" s="9" t="str">
        <f t="shared" si="1"/>
        <v>Errado</v>
      </c>
    </row>
    <row r="66" spans="2:14" x14ac:dyDescent="0.3">
      <c r="B66" s="47"/>
      <c r="C66" s="32"/>
      <c r="D66" s="9">
        <v>53</v>
      </c>
      <c r="E66" s="9" t="s">
        <v>54</v>
      </c>
      <c r="F66" s="35"/>
      <c r="G66" s="9" t="str">
        <f t="shared" si="5"/>
        <v>Errado</v>
      </c>
      <c r="I66" s="47"/>
      <c r="J66" s="9">
        <v>148</v>
      </c>
      <c r="K66" s="9" t="s">
        <v>52</v>
      </c>
      <c r="L66" s="35"/>
      <c r="M66" s="9" t="str">
        <f t="shared" si="1"/>
        <v>Errado</v>
      </c>
    </row>
    <row r="67" spans="2:14" x14ac:dyDescent="0.3">
      <c r="B67" s="47"/>
      <c r="C67" s="32"/>
      <c r="D67" s="9">
        <v>54</v>
      </c>
      <c r="E67" s="9" t="s">
        <v>54</v>
      </c>
      <c r="F67" s="35"/>
      <c r="G67" s="9" t="str">
        <f t="shared" si="5"/>
        <v>Errado</v>
      </c>
      <c r="I67" s="47"/>
      <c r="J67" s="9">
        <v>149</v>
      </c>
      <c r="K67" s="9" t="s">
        <v>51</v>
      </c>
      <c r="L67" s="35"/>
      <c r="M67" s="9" t="str">
        <f t="shared" si="1"/>
        <v>Errado</v>
      </c>
    </row>
    <row r="68" spans="2:14" x14ac:dyDescent="0.3">
      <c r="B68" s="47"/>
      <c r="C68" s="32"/>
      <c r="D68" s="6">
        <v>55</v>
      </c>
      <c r="E68" s="6" t="s">
        <v>55</v>
      </c>
      <c r="F68" s="37"/>
      <c r="G68" s="6" t="str">
        <f t="shared" si="5"/>
        <v>Errado</v>
      </c>
      <c r="I68" s="47"/>
      <c r="J68" s="6">
        <v>150</v>
      </c>
      <c r="K68" s="6" t="s">
        <v>54</v>
      </c>
      <c r="L68" s="37"/>
      <c r="M68" s="6" t="str">
        <f t="shared" si="1"/>
        <v>Errado</v>
      </c>
      <c r="N68" s="10"/>
    </row>
    <row r="69" spans="2:14" x14ac:dyDescent="0.3">
      <c r="B69" s="47"/>
      <c r="C69" s="32"/>
      <c r="D69" s="9">
        <v>56</v>
      </c>
      <c r="E69" s="9" t="s">
        <v>51</v>
      </c>
      <c r="F69" s="35"/>
      <c r="G69" s="9" t="str">
        <f t="shared" si="5"/>
        <v>Errado</v>
      </c>
      <c r="I69" s="47"/>
      <c r="J69" s="9">
        <v>151</v>
      </c>
      <c r="K69" s="9" t="s">
        <v>55</v>
      </c>
      <c r="L69" s="35"/>
      <c r="M69" s="9" t="str">
        <f t="shared" si="1"/>
        <v>Errado</v>
      </c>
    </row>
    <row r="70" spans="2:14" x14ac:dyDescent="0.3">
      <c r="B70" s="47"/>
      <c r="C70" s="32"/>
      <c r="D70" s="9">
        <v>57</v>
      </c>
      <c r="E70" s="9" t="s">
        <v>52</v>
      </c>
      <c r="F70" s="35"/>
      <c r="G70" s="9" t="str">
        <f t="shared" si="5"/>
        <v>Errado</v>
      </c>
      <c r="I70" s="47"/>
      <c r="J70" s="9">
        <v>152</v>
      </c>
      <c r="K70" s="9" t="s">
        <v>54</v>
      </c>
      <c r="L70" s="35"/>
      <c r="M70" s="9" t="str">
        <f t="shared" si="1"/>
        <v>Errado</v>
      </c>
    </row>
    <row r="71" spans="2:14" x14ac:dyDescent="0.3">
      <c r="B71" s="47"/>
      <c r="C71" s="32"/>
      <c r="D71" s="9">
        <v>58</v>
      </c>
      <c r="E71" s="9" t="s">
        <v>54</v>
      </c>
      <c r="F71" s="35"/>
      <c r="G71" s="9" t="str">
        <f t="shared" si="5"/>
        <v>Errado</v>
      </c>
      <c r="I71" s="47"/>
      <c r="J71" s="9">
        <v>153</v>
      </c>
      <c r="K71" s="9" t="s">
        <v>53</v>
      </c>
      <c r="L71" s="35"/>
      <c r="M71" s="9" t="str">
        <f t="shared" si="1"/>
        <v>Errado</v>
      </c>
    </row>
    <row r="72" spans="2:14" x14ac:dyDescent="0.3">
      <c r="B72" s="47"/>
      <c r="C72" s="32"/>
      <c r="D72" s="9">
        <v>59</v>
      </c>
      <c r="E72" s="9" t="s">
        <v>52</v>
      </c>
      <c r="F72" s="35"/>
      <c r="G72" s="9" t="str">
        <f t="shared" si="5"/>
        <v>Errado</v>
      </c>
      <c r="I72" s="47"/>
      <c r="J72" s="9">
        <v>154</v>
      </c>
      <c r="K72" s="9" t="s">
        <v>52</v>
      </c>
      <c r="L72" s="35"/>
      <c r="M72" s="9" t="str">
        <f t="shared" si="1"/>
        <v>Errado</v>
      </c>
    </row>
    <row r="73" spans="2:14" x14ac:dyDescent="0.3">
      <c r="B73" s="47"/>
      <c r="C73" s="32"/>
      <c r="D73" s="6">
        <v>60</v>
      </c>
      <c r="E73" s="6" t="s">
        <v>53</v>
      </c>
      <c r="F73" s="37"/>
      <c r="G73" s="6" t="str">
        <f t="shared" si="5"/>
        <v>Errado</v>
      </c>
      <c r="I73" s="47"/>
      <c r="J73" s="6">
        <v>155</v>
      </c>
      <c r="K73" s="6" t="s">
        <v>53</v>
      </c>
      <c r="L73" s="37"/>
      <c r="M73" s="6" t="str">
        <f t="shared" si="1"/>
        <v>Errado</v>
      </c>
      <c r="N73" s="10"/>
    </row>
    <row r="74" spans="2:14" x14ac:dyDescent="0.3">
      <c r="B74" s="47"/>
      <c r="C74" s="32"/>
      <c r="D74" s="9">
        <v>61</v>
      </c>
      <c r="E74" s="9" t="s">
        <v>53</v>
      </c>
      <c r="F74" s="35"/>
      <c r="G74" s="9" t="str">
        <f t="shared" si="5"/>
        <v>Errado</v>
      </c>
      <c r="I74" s="47"/>
      <c r="J74" s="9">
        <v>156</v>
      </c>
      <c r="K74" s="9" t="s">
        <v>52</v>
      </c>
      <c r="L74" s="35"/>
      <c r="M74" s="9" t="str">
        <f t="shared" ref="M74:M98" si="6">IF(K74=L74,"Correto","Errado")</f>
        <v>Errado</v>
      </c>
    </row>
    <row r="75" spans="2:14" x14ac:dyDescent="0.3">
      <c r="B75" s="47"/>
      <c r="C75" s="32"/>
      <c r="D75" s="9">
        <v>62</v>
      </c>
      <c r="E75" s="9" t="s">
        <v>53</v>
      </c>
      <c r="F75" s="35"/>
      <c r="G75" s="9" t="str">
        <f t="shared" si="5"/>
        <v>Errado</v>
      </c>
      <c r="I75" s="47"/>
      <c r="J75" s="9">
        <v>157</v>
      </c>
      <c r="K75" s="9" t="s">
        <v>55</v>
      </c>
      <c r="L75" s="35"/>
      <c r="M75" s="9" t="str">
        <f t="shared" si="6"/>
        <v>Errado</v>
      </c>
    </row>
    <row r="76" spans="2:14" x14ac:dyDescent="0.3">
      <c r="B76" s="47"/>
      <c r="C76" s="32"/>
      <c r="D76" s="9">
        <v>63</v>
      </c>
      <c r="E76" s="9" t="s">
        <v>54</v>
      </c>
      <c r="F76" s="35"/>
      <c r="G76" s="9" t="str">
        <f t="shared" si="5"/>
        <v>Errado</v>
      </c>
      <c r="I76" s="47"/>
      <c r="J76" s="9">
        <v>158</v>
      </c>
      <c r="K76" s="9" t="s">
        <v>52</v>
      </c>
      <c r="L76" s="35"/>
      <c r="M76" s="9" t="str">
        <f t="shared" si="6"/>
        <v>Errado</v>
      </c>
    </row>
    <row r="77" spans="2:14" x14ac:dyDescent="0.3">
      <c r="B77" s="47"/>
      <c r="C77" s="32"/>
      <c r="D77" s="9">
        <v>64</v>
      </c>
      <c r="E77" s="9" t="s">
        <v>52</v>
      </c>
      <c r="F77" s="35"/>
      <c r="G77" s="9" t="str">
        <f t="shared" si="5"/>
        <v>Errado</v>
      </c>
      <c r="I77" s="47"/>
      <c r="J77" s="9">
        <v>159</v>
      </c>
      <c r="K77" s="9" t="s">
        <v>51</v>
      </c>
      <c r="L77" s="35"/>
      <c r="M77" s="9" t="str">
        <f t="shared" si="6"/>
        <v>Errado</v>
      </c>
    </row>
    <row r="78" spans="2:14" x14ac:dyDescent="0.3">
      <c r="B78" s="47"/>
      <c r="C78" s="32"/>
      <c r="D78" s="6">
        <v>65</v>
      </c>
      <c r="E78" s="6" t="s">
        <v>55</v>
      </c>
      <c r="F78" s="37"/>
      <c r="G78" s="6" t="str">
        <f t="shared" si="5"/>
        <v>Errado</v>
      </c>
      <c r="I78" s="47"/>
      <c r="J78" s="6">
        <v>160</v>
      </c>
      <c r="K78" s="6" t="s">
        <v>52</v>
      </c>
      <c r="L78" s="37"/>
      <c r="M78" s="6" t="str">
        <f t="shared" si="6"/>
        <v>Errado</v>
      </c>
      <c r="N78" s="10"/>
    </row>
    <row r="79" spans="2:14" x14ac:dyDescent="0.3">
      <c r="B79" s="47"/>
      <c r="C79" s="32"/>
      <c r="D79" s="9">
        <v>66</v>
      </c>
      <c r="E79" s="9" t="s">
        <v>52</v>
      </c>
      <c r="F79" s="35"/>
      <c r="G79" s="9" t="str">
        <f t="shared" ref="G79:G103" si="7">IF(E79=F79,"Correto","Errado")</f>
        <v>Errado</v>
      </c>
      <c r="I79" s="47"/>
      <c r="J79" s="9">
        <v>161</v>
      </c>
      <c r="K79" s="9" t="s">
        <v>54</v>
      </c>
      <c r="L79" s="35"/>
      <c r="M79" s="9" t="str">
        <f t="shared" si="6"/>
        <v>Errado</v>
      </c>
    </row>
    <row r="80" spans="2:14" x14ac:dyDescent="0.3">
      <c r="B80" s="47"/>
      <c r="C80" s="32"/>
      <c r="D80" s="9">
        <v>67</v>
      </c>
      <c r="E80" s="9" t="s">
        <v>55</v>
      </c>
      <c r="F80" s="35"/>
      <c r="G80" s="9" t="str">
        <f t="shared" si="7"/>
        <v>Errado</v>
      </c>
      <c r="I80" s="47"/>
      <c r="J80" s="9">
        <v>162</v>
      </c>
      <c r="K80" s="9" t="s">
        <v>51</v>
      </c>
      <c r="L80" s="35"/>
      <c r="M80" s="9" t="str">
        <f t="shared" si="6"/>
        <v>Errado</v>
      </c>
    </row>
    <row r="81" spans="2:14" x14ac:dyDescent="0.3">
      <c r="B81" s="47"/>
      <c r="C81" s="32"/>
      <c r="D81" s="9">
        <v>68</v>
      </c>
      <c r="E81" s="9" t="s">
        <v>52</v>
      </c>
      <c r="F81" s="35"/>
      <c r="G81" s="9" t="str">
        <f t="shared" si="7"/>
        <v>Errado</v>
      </c>
      <c r="I81" s="47"/>
      <c r="J81" s="9">
        <v>163</v>
      </c>
      <c r="K81" s="9" t="s">
        <v>52</v>
      </c>
      <c r="L81" s="35"/>
      <c r="M81" s="9" t="str">
        <f t="shared" si="6"/>
        <v>Errado</v>
      </c>
    </row>
    <row r="82" spans="2:14" x14ac:dyDescent="0.3">
      <c r="B82" s="47"/>
      <c r="C82" s="32"/>
      <c r="D82" s="9">
        <v>69</v>
      </c>
      <c r="E82" s="9" t="s">
        <v>53</v>
      </c>
      <c r="F82" s="35"/>
      <c r="G82" s="9" t="str">
        <f t="shared" si="7"/>
        <v>Errado</v>
      </c>
      <c r="I82" s="47"/>
      <c r="J82" s="9">
        <v>164</v>
      </c>
      <c r="K82" s="9" t="s">
        <v>52</v>
      </c>
      <c r="L82" s="35"/>
      <c r="M82" s="9" t="str">
        <f t="shared" si="6"/>
        <v>Errado</v>
      </c>
    </row>
    <row r="83" spans="2:14" x14ac:dyDescent="0.3">
      <c r="B83" s="47"/>
      <c r="C83" s="32"/>
      <c r="D83" s="6">
        <v>70</v>
      </c>
      <c r="E83" s="6" t="s">
        <v>53</v>
      </c>
      <c r="F83" s="37"/>
      <c r="G83" s="6" t="str">
        <f t="shared" si="7"/>
        <v>Errado</v>
      </c>
      <c r="I83" s="47"/>
      <c r="J83" s="6">
        <v>165</v>
      </c>
      <c r="K83" s="6" t="s">
        <v>53</v>
      </c>
      <c r="L83" s="37"/>
      <c r="M83" s="6" t="str">
        <f t="shared" si="6"/>
        <v>Errado</v>
      </c>
      <c r="N83" s="10"/>
    </row>
    <row r="84" spans="2:14" x14ac:dyDescent="0.3">
      <c r="B84" s="47"/>
      <c r="C84" s="32"/>
      <c r="D84" s="9">
        <v>71</v>
      </c>
      <c r="E84" s="9" t="s">
        <v>51</v>
      </c>
      <c r="F84" s="35"/>
      <c r="G84" s="9" t="str">
        <f t="shared" si="7"/>
        <v>Errado</v>
      </c>
      <c r="I84" s="47"/>
      <c r="J84" s="9">
        <v>166</v>
      </c>
      <c r="K84" s="9" t="s">
        <v>51</v>
      </c>
      <c r="L84" s="35"/>
      <c r="M84" s="9" t="str">
        <f t="shared" si="6"/>
        <v>Errado</v>
      </c>
    </row>
    <row r="85" spans="2:14" x14ac:dyDescent="0.3">
      <c r="B85" s="47"/>
      <c r="C85" s="32"/>
      <c r="D85" s="9">
        <v>72</v>
      </c>
      <c r="E85" s="9" t="s">
        <v>54</v>
      </c>
      <c r="F85" s="35"/>
      <c r="G85" s="9" t="str">
        <f t="shared" si="7"/>
        <v>Errado</v>
      </c>
      <c r="I85" s="47"/>
      <c r="J85" s="9">
        <v>167</v>
      </c>
      <c r="K85" s="9" t="s">
        <v>52</v>
      </c>
      <c r="L85" s="35"/>
      <c r="M85" s="9" t="str">
        <f t="shared" si="6"/>
        <v>Errado</v>
      </c>
    </row>
    <row r="86" spans="2:14" x14ac:dyDescent="0.3">
      <c r="B86" s="47"/>
      <c r="C86" s="32"/>
      <c r="D86" s="9">
        <v>73</v>
      </c>
      <c r="E86" s="9" t="s">
        <v>52</v>
      </c>
      <c r="F86" s="35"/>
      <c r="G86" s="9" t="str">
        <f t="shared" si="7"/>
        <v>Errado</v>
      </c>
      <c r="I86" s="47"/>
      <c r="J86" s="9">
        <v>168</v>
      </c>
      <c r="K86" s="9" t="s">
        <v>51</v>
      </c>
      <c r="L86" s="35"/>
      <c r="M86" s="9" t="str">
        <f t="shared" si="6"/>
        <v>Errado</v>
      </c>
    </row>
    <row r="87" spans="2:14" x14ac:dyDescent="0.3">
      <c r="B87" s="47"/>
      <c r="C87" s="32"/>
      <c r="D87" s="9">
        <v>74</v>
      </c>
      <c r="E87" s="9" t="s">
        <v>52</v>
      </c>
      <c r="F87" s="35"/>
      <c r="G87" s="9" t="str">
        <f t="shared" si="7"/>
        <v>Errado</v>
      </c>
      <c r="I87" s="47"/>
      <c r="J87" s="9">
        <v>169</v>
      </c>
      <c r="K87" s="9" t="s">
        <v>55</v>
      </c>
      <c r="L87" s="35"/>
      <c r="M87" s="9" t="str">
        <f t="shared" si="6"/>
        <v>Errado</v>
      </c>
    </row>
    <row r="88" spans="2:14" x14ac:dyDescent="0.3">
      <c r="B88" s="47"/>
      <c r="C88" s="32"/>
      <c r="D88" s="6">
        <v>75</v>
      </c>
      <c r="E88" s="6" t="s">
        <v>55</v>
      </c>
      <c r="F88" s="37"/>
      <c r="G88" s="6" t="str">
        <f t="shared" si="7"/>
        <v>Errado</v>
      </c>
      <c r="I88" s="47"/>
      <c r="J88" s="6">
        <v>170</v>
      </c>
      <c r="K88" s="6" t="s">
        <v>54</v>
      </c>
      <c r="L88" s="37"/>
      <c r="M88" s="6" t="str">
        <f t="shared" si="6"/>
        <v>Errado</v>
      </c>
      <c r="N88" s="10"/>
    </row>
    <row r="89" spans="2:14" x14ac:dyDescent="0.3">
      <c r="B89" s="47"/>
      <c r="C89" s="32"/>
      <c r="D89" s="9">
        <v>76</v>
      </c>
      <c r="E89" s="9" t="s">
        <v>51</v>
      </c>
      <c r="F89" s="35"/>
      <c r="G89" s="9" t="str">
        <f t="shared" si="7"/>
        <v>Errado</v>
      </c>
      <c r="I89" s="47"/>
      <c r="J89" s="9">
        <v>171</v>
      </c>
      <c r="K89" s="9" t="s">
        <v>53</v>
      </c>
      <c r="L89" s="35"/>
      <c r="M89" s="9" t="str">
        <f t="shared" si="6"/>
        <v>Errado</v>
      </c>
    </row>
    <row r="90" spans="2:14" x14ac:dyDescent="0.3">
      <c r="B90" s="47"/>
      <c r="C90" s="32"/>
      <c r="D90" s="9">
        <v>77</v>
      </c>
      <c r="E90" s="9" t="s">
        <v>54</v>
      </c>
      <c r="F90" s="35"/>
      <c r="G90" s="9" t="str">
        <f t="shared" si="7"/>
        <v>Errado</v>
      </c>
      <c r="I90" s="47"/>
      <c r="J90" s="9">
        <v>172</v>
      </c>
      <c r="K90" s="9" t="s">
        <v>51</v>
      </c>
      <c r="L90" s="35"/>
      <c r="M90" s="9" t="str">
        <f t="shared" si="6"/>
        <v>Errado</v>
      </c>
    </row>
    <row r="91" spans="2:14" x14ac:dyDescent="0.3">
      <c r="B91" s="47"/>
      <c r="C91" s="32"/>
      <c r="D91" s="9">
        <v>78</v>
      </c>
      <c r="E91" s="9" t="s">
        <v>53</v>
      </c>
      <c r="F91" s="35"/>
      <c r="G91" s="9" t="str">
        <f t="shared" si="7"/>
        <v>Errado</v>
      </c>
      <c r="I91" s="47"/>
      <c r="J91" s="9">
        <v>173</v>
      </c>
      <c r="K91" s="9" t="s">
        <v>53</v>
      </c>
      <c r="L91" s="35"/>
      <c r="M91" s="9" t="str">
        <f t="shared" si="6"/>
        <v>Errado</v>
      </c>
    </row>
    <row r="92" spans="2:14" x14ac:dyDescent="0.3">
      <c r="B92" s="47"/>
      <c r="C92" s="32"/>
      <c r="D92" s="9">
        <v>79</v>
      </c>
      <c r="E92" s="9" t="s">
        <v>55</v>
      </c>
      <c r="F92" s="35"/>
      <c r="G92" s="9" t="str">
        <f t="shared" si="7"/>
        <v>Errado</v>
      </c>
      <c r="I92" s="47"/>
      <c r="J92" s="9">
        <v>174</v>
      </c>
      <c r="K92" s="9" t="s">
        <v>52</v>
      </c>
      <c r="L92" s="35"/>
      <c r="M92" s="9" t="str">
        <f t="shared" si="6"/>
        <v>Errado</v>
      </c>
    </row>
    <row r="93" spans="2:14" x14ac:dyDescent="0.3">
      <c r="B93" s="47"/>
      <c r="C93" s="32"/>
      <c r="D93" s="6">
        <v>80</v>
      </c>
      <c r="E93" s="6" t="s">
        <v>51</v>
      </c>
      <c r="F93" s="37"/>
      <c r="G93" s="6" t="str">
        <f t="shared" si="7"/>
        <v>Errado</v>
      </c>
      <c r="I93" s="47"/>
      <c r="J93" s="6">
        <v>175</v>
      </c>
      <c r="K93" s="6" t="s">
        <v>51</v>
      </c>
      <c r="L93" s="37"/>
      <c r="M93" s="6" t="str">
        <f t="shared" si="6"/>
        <v>Errado</v>
      </c>
      <c r="N93" s="10"/>
    </row>
    <row r="94" spans="2:14" x14ac:dyDescent="0.3">
      <c r="B94" s="47"/>
      <c r="C94" s="32"/>
      <c r="D94" s="9">
        <v>81</v>
      </c>
      <c r="E94" s="9" t="s">
        <v>54</v>
      </c>
      <c r="F94" s="35"/>
      <c r="G94" s="9" t="str">
        <f t="shared" si="7"/>
        <v>Errado</v>
      </c>
      <c r="I94" s="47"/>
      <c r="J94" s="9">
        <v>176</v>
      </c>
      <c r="K94" s="9" t="s">
        <v>51</v>
      </c>
      <c r="L94" s="35"/>
      <c r="M94" s="9" t="str">
        <f t="shared" si="6"/>
        <v>Errado</v>
      </c>
    </row>
    <row r="95" spans="2:14" x14ac:dyDescent="0.3">
      <c r="B95" s="47"/>
      <c r="C95" s="32"/>
      <c r="D95" s="9">
        <v>82</v>
      </c>
      <c r="E95" s="9" t="s">
        <v>55</v>
      </c>
      <c r="F95" s="35"/>
      <c r="G95" s="9" t="str">
        <f t="shared" si="7"/>
        <v>Errado</v>
      </c>
      <c r="I95" s="47"/>
      <c r="J95" s="9">
        <v>177</v>
      </c>
      <c r="K95" s="9" t="s">
        <v>51</v>
      </c>
      <c r="L95" s="35"/>
      <c r="M95" s="9" t="str">
        <f t="shared" si="6"/>
        <v>Errado</v>
      </c>
    </row>
    <row r="96" spans="2:14" x14ac:dyDescent="0.3">
      <c r="B96" s="47"/>
      <c r="C96" s="32"/>
      <c r="D96" s="9">
        <v>83</v>
      </c>
      <c r="E96" s="9" t="s">
        <v>51</v>
      </c>
      <c r="F96" s="35"/>
      <c r="G96" s="9" t="str">
        <f t="shared" si="7"/>
        <v>Errado</v>
      </c>
      <c r="I96" s="47"/>
      <c r="J96" s="9">
        <v>178</v>
      </c>
      <c r="K96" s="9" t="s">
        <v>54</v>
      </c>
      <c r="L96" s="35"/>
      <c r="M96" s="9" t="str">
        <f t="shared" si="6"/>
        <v>Errado</v>
      </c>
    </row>
    <row r="97" spans="2:14" x14ac:dyDescent="0.3">
      <c r="B97" s="47"/>
      <c r="C97" s="32"/>
      <c r="D97" s="9">
        <v>84</v>
      </c>
      <c r="E97" s="9" t="s">
        <v>54</v>
      </c>
      <c r="F97" s="35"/>
      <c r="G97" s="9" t="str">
        <f t="shared" si="7"/>
        <v>Errado</v>
      </c>
      <c r="I97" s="47"/>
      <c r="J97" s="9">
        <v>179</v>
      </c>
      <c r="K97" s="9" t="s">
        <v>55</v>
      </c>
      <c r="L97" s="35"/>
      <c r="M97" s="9" t="str">
        <f t="shared" si="6"/>
        <v>Errado</v>
      </c>
    </row>
    <row r="98" spans="2:14" ht="15" thickBot="1" x14ac:dyDescent="0.35">
      <c r="B98" s="47"/>
      <c r="C98" s="32"/>
      <c r="D98" s="6">
        <v>85</v>
      </c>
      <c r="E98" s="6" t="s">
        <v>54</v>
      </c>
      <c r="F98" s="37"/>
      <c r="G98" s="6" t="str">
        <f t="shared" si="7"/>
        <v>Errado</v>
      </c>
      <c r="I98" s="56"/>
      <c r="J98" s="11">
        <v>180</v>
      </c>
      <c r="K98" s="11" t="s">
        <v>55</v>
      </c>
      <c r="L98" s="38"/>
      <c r="M98" s="9" t="str">
        <f t="shared" si="6"/>
        <v>Errado</v>
      </c>
      <c r="N98" s="10"/>
    </row>
    <row r="99" spans="2:14" ht="16.2" thickBot="1" x14ac:dyDescent="0.35">
      <c r="B99" s="47"/>
      <c r="C99" s="32"/>
      <c r="D99" s="9">
        <v>86</v>
      </c>
      <c r="E99" s="9" t="s">
        <v>54</v>
      </c>
      <c r="F99" s="35"/>
      <c r="G99" s="9" t="str">
        <f t="shared" si="7"/>
        <v>Errado</v>
      </c>
      <c r="I99" s="3"/>
      <c r="J99" s="3"/>
      <c r="K99" s="3"/>
      <c r="L99" s="3"/>
      <c r="M99" s="3"/>
    </row>
    <row r="100" spans="2:14" x14ac:dyDescent="0.3">
      <c r="B100" s="47"/>
      <c r="C100" s="32"/>
      <c r="D100" s="9">
        <v>87</v>
      </c>
      <c r="E100" s="9" t="s">
        <v>55</v>
      </c>
      <c r="F100" s="35"/>
      <c r="G100" s="9" t="str">
        <f t="shared" si="7"/>
        <v>Errado</v>
      </c>
    </row>
    <row r="101" spans="2:14" x14ac:dyDescent="0.3">
      <c r="B101" s="47"/>
      <c r="C101" s="32"/>
      <c r="D101" s="9">
        <v>88</v>
      </c>
      <c r="E101" s="9" t="s">
        <v>52</v>
      </c>
      <c r="F101" s="35"/>
      <c r="G101" s="9" t="str">
        <f t="shared" si="7"/>
        <v>Errado</v>
      </c>
    </row>
    <row r="102" spans="2:14" x14ac:dyDescent="0.3">
      <c r="B102" s="47"/>
      <c r="C102" s="32"/>
      <c r="D102" s="9">
        <v>89</v>
      </c>
      <c r="E102" s="9" t="s">
        <v>51</v>
      </c>
      <c r="F102" s="35"/>
      <c r="G102" s="9" t="str">
        <f t="shared" si="7"/>
        <v>Errado</v>
      </c>
    </row>
    <row r="103" spans="2:14" ht="15" thickBot="1" x14ac:dyDescent="0.35">
      <c r="B103" s="56"/>
      <c r="C103" s="33"/>
      <c r="D103" s="11">
        <v>90</v>
      </c>
      <c r="E103" s="11" t="s">
        <v>54</v>
      </c>
      <c r="F103" s="38"/>
      <c r="G103" s="9" t="str">
        <f t="shared" si="7"/>
        <v>Errado</v>
      </c>
    </row>
    <row r="104" spans="2:14" ht="16.2" thickBot="1" x14ac:dyDescent="0.35">
      <c r="B104" s="3"/>
      <c r="C104" s="3"/>
      <c r="D104" s="3"/>
      <c r="E104" s="3"/>
      <c r="F104" s="3"/>
      <c r="G104" s="3"/>
    </row>
  </sheetData>
  <mergeCells count="15">
    <mergeCell ref="O21:O23"/>
    <mergeCell ref="T21:T23"/>
    <mergeCell ref="B2:I2"/>
    <mergeCell ref="I9:I53"/>
    <mergeCell ref="I54:I98"/>
    <mergeCell ref="B6:M6"/>
    <mergeCell ref="B9:B58"/>
    <mergeCell ref="B59:B103"/>
    <mergeCell ref="O6:T6"/>
    <mergeCell ref="C9:C13"/>
    <mergeCell ref="C14:C18"/>
    <mergeCell ref="O17:O20"/>
    <mergeCell ref="O9:O16"/>
    <mergeCell ref="T9:T16"/>
    <mergeCell ref="T17:T20"/>
  </mergeCells>
  <conditionalFormatting sqref="M9:M98 G9:G13 G19:G103">
    <cfRule type="containsText" dxfId="11" priority="3" operator="containsText" text="Errado">
      <formula>NOT(ISERROR(SEARCH("Errado",G9)))</formula>
    </cfRule>
    <cfRule type="containsText" dxfId="10" priority="4" operator="containsText" text="Correto">
      <formula>NOT(ISERROR(SEARCH("Correto",G9)))</formula>
    </cfRule>
  </conditionalFormatting>
  <conditionalFormatting sqref="G14:G18">
    <cfRule type="containsText" dxfId="9" priority="1" operator="containsText" text="Errado">
      <formula>NOT(ISERROR(SEARCH("Errado",G14)))</formula>
    </cfRule>
    <cfRule type="containsText" dxfId="8" priority="2" operator="containsText" text="Correto">
      <formula>NOT(ISERROR(SEARCH("Correto",G14)))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104"/>
  <sheetViews>
    <sheetView workbookViewId="0">
      <selection activeCell="B2" sqref="B2:I2"/>
    </sheetView>
  </sheetViews>
  <sheetFormatPr defaultRowHeight="14.4" x14ac:dyDescent="0.3"/>
  <cols>
    <col min="1" max="1" width="2.5546875" customWidth="1"/>
    <col min="2" max="2" width="10" style="4" customWidth="1"/>
    <col min="3" max="3" width="3.21875" style="4" customWidth="1"/>
    <col min="4" max="4" width="10.88671875" style="4" customWidth="1"/>
    <col min="5" max="5" width="14.44140625" style="5" customWidth="1"/>
    <col min="6" max="6" width="15.5546875" style="5" customWidth="1"/>
    <col min="7" max="7" width="13.44140625" style="4" customWidth="1"/>
    <col min="8" max="8" width="4.21875" style="4" customWidth="1"/>
    <col min="9" max="9" width="10.109375" style="4" customWidth="1"/>
    <col min="10" max="10" width="10.88671875" style="4" customWidth="1"/>
    <col min="11" max="11" width="14.44140625" style="5" customWidth="1"/>
    <col min="12" max="12" width="15.5546875" style="5" customWidth="1"/>
    <col min="13" max="13" width="13.44140625" style="4" customWidth="1"/>
    <col min="14" max="14" width="8.109375" customWidth="1"/>
    <col min="15" max="15" width="10.77734375" customWidth="1"/>
    <col min="16" max="16" width="26.77734375" customWidth="1"/>
    <col min="17" max="18" width="10.88671875" customWidth="1"/>
    <col min="19" max="19" width="14.44140625" customWidth="1"/>
    <col min="20" max="20" width="20" customWidth="1"/>
  </cols>
  <sheetData>
    <row r="2" spans="2:25" ht="38.4" x14ac:dyDescent="0.3">
      <c r="B2" s="55" t="s">
        <v>0</v>
      </c>
      <c r="C2" s="55"/>
      <c r="D2" s="55"/>
      <c r="E2" s="55"/>
      <c r="F2" s="55"/>
      <c r="G2" s="55"/>
      <c r="H2" s="55"/>
      <c r="I2" s="55"/>
    </row>
    <row r="3" spans="2:25" ht="25.2" x14ac:dyDescent="0.3">
      <c r="B3" s="39" t="s">
        <v>47</v>
      </c>
      <c r="C3" s="39"/>
    </row>
    <row r="5" spans="2:25" ht="19.8" x14ac:dyDescent="0.4">
      <c r="B5" s="40" t="s">
        <v>12</v>
      </c>
      <c r="C5" s="40"/>
      <c r="O5" s="2" t="s">
        <v>35</v>
      </c>
    </row>
    <row r="6" spans="2:25" ht="45" customHeight="1" x14ac:dyDescent="0.3">
      <c r="B6" s="57" t="s">
        <v>13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3"/>
      <c r="O6" s="45" t="s">
        <v>50</v>
      </c>
      <c r="P6" s="45"/>
      <c r="Q6" s="45"/>
      <c r="R6" s="45"/>
      <c r="S6" s="45"/>
      <c r="T6" s="45"/>
      <c r="U6" s="23"/>
      <c r="V6" s="23"/>
      <c r="W6" s="23"/>
      <c r="X6" s="23"/>
      <c r="Y6" s="23"/>
    </row>
    <row r="7" spans="2:25" ht="15" thickBot="1" x14ac:dyDescent="0.35"/>
    <row r="8" spans="2:25" ht="16.2" thickBot="1" x14ac:dyDescent="0.35">
      <c r="B8" s="3" t="s">
        <v>4</v>
      </c>
      <c r="C8" s="3"/>
      <c r="D8" s="3" t="s">
        <v>1</v>
      </c>
      <c r="E8" s="3" t="s">
        <v>2</v>
      </c>
      <c r="F8" s="3" t="s">
        <v>3</v>
      </c>
      <c r="G8" s="3" t="s">
        <v>11</v>
      </c>
      <c r="I8" s="3" t="s">
        <v>4</v>
      </c>
      <c r="J8" s="3" t="s">
        <v>1</v>
      </c>
      <c r="K8" s="3" t="s">
        <v>2</v>
      </c>
      <c r="L8" s="3" t="s">
        <v>3</v>
      </c>
      <c r="M8" s="3" t="s">
        <v>11</v>
      </c>
      <c r="N8" s="14"/>
      <c r="O8" s="3" t="s">
        <v>4</v>
      </c>
      <c r="P8" s="3" t="s">
        <v>10</v>
      </c>
      <c r="Q8" s="3" t="s">
        <v>14</v>
      </c>
      <c r="R8" s="3" t="s">
        <v>15</v>
      </c>
      <c r="S8" s="3" t="s">
        <v>16</v>
      </c>
      <c r="T8" s="3" t="s">
        <v>34</v>
      </c>
    </row>
    <row r="9" spans="2:25" ht="14.4" customHeight="1" x14ac:dyDescent="0.3">
      <c r="B9" s="46" t="s">
        <v>5</v>
      </c>
      <c r="C9" s="46" t="s">
        <v>43</v>
      </c>
      <c r="D9" s="8">
        <v>1</v>
      </c>
      <c r="E9" s="8" t="s">
        <v>54</v>
      </c>
      <c r="F9" s="34"/>
      <c r="G9" s="9" t="str">
        <f>IF(E9=F9,"Correto","Errado")</f>
        <v>Errado</v>
      </c>
      <c r="I9" s="47" t="s">
        <v>8</v>
      </c>
      <c r="J9" s="9">
        <v>91</v>
      </c>
      <c r="K9" s="9" t="s">
        <v>54</v>
      </c>
      <c r="L9" s="35"/>
      <c r="M9" s="9" t="str">
        <f>IF(K9=L9,"Correto","Errado")</f>
        <v>Errado</v>
      </c>
      <c r="O9" s="49" t="s">
        <v>33</v>
      </c>
      <c r="P9" s="10" t="s">
        <v>45</v>
      </c>
      <c r="Q9" s="9">
        <f>COUNTIF(Disciplinas!$E$9:$E$103,P9)</f>
        <v>5</v>
      </c>
      <c r="R9" s="9">
        <f>COUNTIFS($G$9:$G$103,"=Correto",Disciplinas!$E$9:$E$103,P9)</f>
        <v>0</v>
      </c>
      <c r="S9" s="43">
        <f>IF(Q9=0,"N/A",R9/Q9)</f>
        <v>0</v>
      </c>
      <c r="T9" s="52">
        <f>SUM(R9:R16)/SUM(Q9:Q16)</f>
        <v>0</v>
      </c>
    </row>
    <row r="10" spans="2:25" ht="14.4" customHeight="1" x14ac:dyDescent="0.3">
      <c r="B10" s="47"/>
      <c r="C10" s="47"/>
      <c r="D10" s="9">
        <v>2</v>
      </c>
      <c r="E10" s="9" t="s">
        <v>54</v>
      </c>
      <c r="F10" s="35"/>
      <c r="G10" s="9" t="str">
        <f t="shared" ref="G10:G13" si="0">IF(E10=F10,"Correto","Errado")</f>
        <v>Errado</v>
      </c>
      <c r="I10" s="47"/>
      <c r="J10" s="9">
        <v>92</v>
      </c>
      <c r="K10" s="9" t="s">
        <v>51</v>
      </c>
      <c r="L10" s="35"/>
      <c r="M10" s="9" t="str">
        <f t="shared" ref="M10:M73" si="1">IF(K10=L10,"Correto","Errado")</f>
        <v>Errado</v>
      </c>
      <c r="O10" s="50"/>
      <c r="P10" s="17" t="s">
        <v>46</v>
      </c>
      <c r="Q10" s="9">
        <f>COUNTIF(Disciplinas!$E$9:$E$103,P10)</f>
        <v>5</v>
      </c>
      <c r="R10" s="9">
        <f>COUNTIFS($G$9:$G$103,"=Correto",Disciplinas!$E$9:$E$103,P10)</f>
        <v>0</v>
      </c>
      <c r="S10" s="43">
        <f t="shared" ref="S10:S24" si="2">IF(Q10=0,"N/A",R10/Q10)</f>
        <v>0</v>
      </c>
      <c r="T10" s="53"/>
    </row>
    <row r="11" spans="2:25" x14ac:dyDescent="0.3">
      <c r="B11" s="47"/>
      <c r="C11" s="47"/>
      <c r="D11" s="9">
        <v>3</v>
      </c>
      <c r="E11" s="36" t="s">
        <v>51</v>
      </c>
      <c r="F11" s="35"/>
      <c r="G11" s="9" t="str">
        <f t="shared" si="0"/>
        <v>Errado</v>
      </c>
      <c r="I11" s="47"/>
      <c r="J11" s="9">
        <v>93</v>
      </c>
      <c r="K11" s="9" t="s">
        <v>51</v>
      </c>
      <c r="L11" s="35"/>
      <c r="M11" s="9" t="str">
        <f t="shared" si="1"/>
        <v>Errado</v>
      </c>
      <c r="O11" s="50"/>
      <c r="P11" s="17" t="s">
        <v>17</v>
      </c>
      <c r="Q11" s="9">
        <f>COUNTIF(Disciplinas!$E$9:$E$103,P11)</f>
        <v>11</v>
      </c>
      <c r="R11" s="9">
        <f>COUNTIFS($G$9:$G$103,"=Correto",Disciplinas!$E$9:$E$103,P11)</f>
        <v>0</v>
      </c>
      <c r="S11" s="43">
        <f t="shared" si="2"/>
        <v>0</v>
      </c>
      <c r="T11" s="53"/>
    </row>
    <row r="12" spans="2:25" x14ac:dyDescent="0.3">
      <c r="B12" s="47"/>
      <c r="C12" s="47"/>
      <c r="D12" s="9">
        <v>4</v>
      </c>
      <c r="E12" s="36" t="s">
        <v>53</v>
      </c>
      <c r="F12" s="35"/>
      <c r="G12" s="9" t="str">
        <f t="shared" si="0"/>
        <v>Errado</v>
      </c>
      <c r="I12" s="47"/>
      <c r="J12" s="9">
        <v>94</v>
      </c>
      <c r="K12" s="9" t="s">
        <v>53</v>
      </c>
      <c r="L12" s="35"/>
      <c r="M12" s="9" t="str">
        <f t="shared" si="1"/>
        <v>Errado</v>
      </c>
      <c r="O12" s="50"/>
      <c r="P12" s="17" t="s">
        <v>18</v>
      </c>
      <c r="Q12" s="9">
        <f>COUNTIF(Disciplinas!$E$9:$E$103,P12)</f>
        <v>24</v>
      </c>
      <c r="R12" s="9">
        <f>COUNTIFS($G$9:$G$103,"=Correto",Disciplinas!$E$9:$E$103,P12)</f>
        <v>0</v>
      </c>
      <c r="S12" s="43">
        <f t="shared" si="2"/>
        <v>0</v>
      </c>
      <c r="T12" s="53"/>
    </row>
    <row r="13" spans="2:25" x14ac:dyDescent="0.3">
      <c r="B13" s="47"/>
      <c r="C13" s="47"/>
      <c r="D13" s="6">
        <v>5</v>
      </c>
      <c r="E13" s="6" t="s">
        <v>52</v>
      </c>
      <c r="F13" s="37"/>
      <c r="G13" s="6" t="str">
        <f t="shared" si="0"/>
        <v>Errado</v>
      </c>
      <c r="I13" s="47"/>
      <c r="J13" s="6">
        <v>95</v>
      </c>
      <c r="K13" s="6" t="s">
        <v>51</v>
      </c>
      <c r="L13" s="37"/>
      <c r="M13" s="6" t="str">
        <f t="shared" si="1"/>
        <v>Errado</v>
      </c>
      <c r="N13" s="10"/>
      <c r="O13" s="50"/>
      <c r="P13" s="17" t="s">
        <v>19</v>
      </c>
      <c r="Q13" s="9">
        <f>COUNTIF(Disciplinas!$E$9:$E$103,P13)</f>
        <v>3</v>
      </c>
      <c r="R13" s="9">
        <f>COUNTIFS($G$9:$G$103,"=Correto",Disciplinas!$E$9:$E$103,P13)</f>
        <v>0</v>
      </c>
      <c r="S13" s="43">
        <f t="shared" si="2"/>
        <v>0</v>
      </c>
      <c r="T13" s="53"/>
    </row>
    <row r="14" spans="2:25" x14ac:dyDescent="0.3">
      <c r="B14" s="47"/>
      <c r="C14" s="48" t="s">
        <v>44</v>
      </c>
      <c r="D14" s="9">
        <v>1</v>
      </c>
      <c r="E14" s="36" t="s">
        <v>54</v>
      </c>
      <c r="F14" s="35"/>
      <c r="G14" s="9" t="str">
        <f>IF(E14=F14,"Correto","Errado")</f>
        <v>Errado</v>
      </c>
      <c r="I14" s="47"/>
      <c r="J14" s="9">
        <v>96</v>
      </c>
      <c r="K14" s="9" t="s">
        <v>54</v>
      </c>
      <c r="L14" s="35"/>
      <c r="M14" s="9" t="str">
        <f t="shared" si="1"/>
        <v>Errado</v>
      </c>
      <c r="O14" s="50"/>
      <c r="P14" s="17" t="s">
        <v>20</v>
      </c>
      <c r="Q14" s="9">
        <f>COUNTIF(Disciplinas!$E$9:$E$103,P14)</f>
        <v>1</v>
      </c>
      <c r="R14" s="9">
        <f>COUNTIFS($G$9:$G$103,"=Correto",Disciplinas!$E$9:$E$103,P14)</f>
        <v>0</v>
      </c>
      <c r="S14" s="43">
        <f t="shared" si="2"/>
        <v>0</v>
      </c>
      <c r="T14" s="53"/>
    </row>
    <row r="15" spans="2:25" x14ac:dyDescent="0.3">
      <c r="B15" s="47"/>
      <c r="C15" s="48"/>
      <c r="D15" s="9">
        <v>2</v>
      </c>
      <c r="E15" s="36" t="s">
        <v>54</v>
      </c>
      <c r="F15" s="35"/>
      <c r="G15" s="9" t="str">
        <f t="shared" ref="G15:G78" si="3">IF(E15=F15,"Correto","Errado")</f>
        <v>Errado</v>
      </c>
      <c r="I15" s="47"/>
      <c r="J15" s="9">
        <v>97</v>
      </c>
      <c r="K15" s="9" t="s">
        <v>52</v>
      </c>
      <c r="L15" s="35"/>
      <c r="M15" s="9" t="str">
        <f t="shared" si="1"/>
        <v>Errado</v>
      </c>
      <c r="O15" s="50"/>
      <c r="P15" s="17" t="s">
        <v>21</v>
      </c>
      <c r="Q15" s="9">
        <f>COUNTIF(Disciplinas!$E$9:$E$103,P15)</f>
        <v>1</v>
      </c>
      <c r="R15" s="9">
        <f>COUNTIFS($G$9:$G$103,"=Correto",Disciplinas!$E$9:$E$103,P15)</f>
        <v>0</v>
      </c>
      <c r="S15" s="43">
        <f t="shared" si="2"/>
        <v>0</v>
      </c>
      <c r="T15" s="53"/>
    </row>
    <row r="16" spans="2:25" ht="14.4" customHeight="1" thickBot="1" x14ac:dyDescent="0.35">
      <c r="B16" s="47"/>
      <c r="C16" s="48"/>
      <c r="D16" s="9">
        <v>3</v>
      </c>
      <c r="E16" s="36" t="s">
        <v>52</v>
      </c>
      <c r="F16" s="35"/>
      <c r="G16" s="9" t="str">
        <f t="shared" si="3"/>
        <v>Errado</v>
      </c>
      <c r="I16" s="47"/>
      <c r="J16" s="9">
        <v>98</v>
      </c>
      <c r="K16" s="9" t="s">
        <v>55</v>
      </c>
      <c r="L16" s="35"/>
      <c r="M16" s="9" t="str">
        <f t="shared" si="1"/>
        <v>Errado</v>
      </c>
      <c r="O16" s="51"/>
      <c r="P16" s="18" t="s">
        <v>22</v>
      </c>
      <c r="Q16" s="11">
        <f>COUNTIF(Disciplinas!$E$9:$E$103,P16)</f>
        <v>0</v>
      </c>
      <c r="R16" s="11">
        <f>COUNTIFS($G$9:$G$103,"=Correto",Disciplinas!$E$9:$E$103,P16)</f>
        <v>0</v>
      </c>
      <c r="S16" s="44" t="str">
        <f t="shared" si="2"/>
        <v>N/A</v>
      </c>
      <c r="T16" s="54"/>
    </row>
    <row r="17" spans="2:20" ht="14.4" customHeight="1" x14ac:dyDescent="0.3">
      <c r="B17" s="47"/>
      <c r="C17" s="48"/>
      <c r="D17" s="9">
        <v>4</v>
      </c>
      <c r="E17" s="36" t="s">
        <v>51</v>
      </c>
      <c r="F17" s="35"/>
      <c r="G17" s="9" t="str">
        <f t="shared" si="3"/>
        <v>Errado</v>
      </c>
      <c r="I17" s="47"/>
      <c r="J17" s="9">
        <v>99</v>
      </c>
      <c r="K17" s="9" t="s">
        <v>52</v>
      </c>
      <c r="L17" s="35"/>
      <c r="M17" s="9" t="str">
        <f t="shared" si="1"/>
        <v>Errado</v>
      </c>
      <c r="O17" s="49" t="s">
        <v>32</v>
      </c>
      <c r="P17" s="19" t="s">
        <v>23</v>
      </c>
      <c r="Q17" s="9">
        <f>COUNTIF(Disciplinas!$E$9:$E$103,P17)</f>
        <v>15</v>
      </c>
      <c r="R17" s="9">
        <f>COUNTIFS($G$9:$G$103,"=Correto",Disciplinas!$E$9:$E$103,P17)</f>
        <v>0</v>
      </c>
      <c r="S17" s="43">
        <f>IF(Q17=0,"N/A",R17/Q17)</f>
        <v>0</v>
      </c>
      <c r="T17" s="52">
        <f>SUM(R17:R20)/SUM(Q17:Q20)</f>
        <v>0</v>
      </c>
    </row>
    <row r="18" spans="2:20" x14ac:dyDescent="0.3">
      <c r="B18" s="47"/>
      <c r="C18" s="48"/>
      <c r="D18" s="6">
        <v>5</v>
      </c>
      <c r="E18" s="6" t="s">
        <v>54</v>
      </c>
      <c r="F18" s="37"/>
      <c r="G18" s="6" t="str">
        <f t="shared" si="3"/>
        <v>Errado</v>
      </c>
      <c r="I18" s="47"/>
      <c r="J18" s="6">
        <v>100</v>
      </c>
      <c r="K18" s="6" t="s">
        <v>53</v>
      </c>
      <c r="L18" s="37"/>
      <c r="M18" s="6" t="str">
        <f t="shared" si="1"/>
        <v>Errado</v>
      </c>
      <c r="N18" s="10"/>
      <c r="O18" s="50"/>
      <c r="P18" s="20" t="s">
        <v>24</v>
      </c>
      <c r="Q18" s="9">
        <f>COUNTIF(Disciplinas!$E$9:$E$103,P18)</f>
        <v>17</v>
      </c>
      <c r="R18" s="9">
        <f>COUNTIFS($G$9:$G$103,"=Correto",Disciplinas!$E$9:$E$103,P18)</f>
        <v>0</v>
      </c>
      <c r="S18" s="43">
        <f t="shared" si="2"/>
        <v>0</v>
      </c>
      <c r="T18" s="53"/>
    </row>
    <row r="19" spans="2:20" x14ac:dyDescent="0.3">
      <c r="B19" s="47"/>
      <c r="C19" s="32"/>
      <c r="D19" s="9">
        <v>6</v>
      </c>
      <c r="E19" s="36" t="s">
        <v>52</v>
      </c>
      <c r="F19" s="35"/>
      <c r="G19" s="9" t="str">
        <f t="shared" si="3"/>
        <v>Errado</v>
      </c>
      <c r="I19" s="47"/>
      <c r="J19" s="9">
        <v>101</v>
      </c>
      <c r="K19" s="9" t="s">
        <v>54</v>
      </c>
      <c r="L19" s="35"/>
      <c r="M19" s="9" t="str">
        <f t="shared" si="1"/>
        <v>Errado</v>
      </c>
      <c r="O19" s="50"/>
      <c r="P19" s="20" t="s">
        <v>25</v>
      </c>
      <c r="Q19" s="9">
        <f>COUNTIF(Disciplinas!$E$9:$E$103,P19)</f>
        <v>7</v>
      </c>
      <c r="R19" s="9">
        <f>COUNTIFS($G$9:$G$103,"=Correto",Disciplinas!$E$9:$E$103,P19)</f>
        <v>0</v>
      </c>
      <c r="S19" s="43">
        <f t="shared" si="2"/>
        <v>0</v>
      </c>
      <c r="T19" s="53"/>
    </row>
    <row r="20" spans="2:20" ht="14.4" customHeight="1" thickBot="1" x14ac:dyDescent="0.35">
      <c r="B20" s="47"/>
      <c r="C20" s="32"/>
      <c r="D20" s="9">
        <v>7</v>
      </c>
      <c r="E20" s="36" t="s">
        <v>53</v>
      </c>
      <c r="F20" s="35"/>
      <c r="G20" s="9" t="str">
        <f t="shared" si="3"/>
        <v>Errado</v>
      </c>
      <c r="I20" s="47"/>
      <c r="J20" s="9">
        <v>102</v>
      </c>
      <c r="K20" s="9" t="s">
        <v>52</v>
      </c>
      <c r="L20" s="35"/>
      <c r="M20" s="9" t="str">
        <f t="shared" si="1"/>
        <v>Errado</v>
      </c>
      <c r="O20" s="51"/>
      <c r="P20" s="21" t="s">
        <v>26</v>
      </c>
      <c r="Q20" s="11">
        <f>COUNTIF(Disciplinas!$E$9:$E$103,P20)</f>
        <v>5</v>
      </c>
      <c r="R20" s="11">
        <f>COUNTIFS($G$9:$G$103,"=Correto",Disciplinas!$E$9:$E$103,P20)</f>
        <v>0</v>
      </c>
      <c r="S20" s="44">
        <f t="shared" si="2"/>
        <v>0</v>
      </c>
      <c r="T20" s="54"/>
    </row>
    <row r="21" spans="2:20" ht="14.4" customHeight="1" x14ac:dyDescent="0.3">
      <c r="B21" s="47"/>
      <c r="C21" s="32"/>
      <c r="D21" s="9">
        <v>8</v>
      </c>
      <c r="E21" s="36" t="s">
        <v>52</v>
      </c>
      <c r="F21" s="35"/>
      <c r="G21" s="9" t="str">
        <f t="shared" si="3"/>
        <v>Errado</v>
      </c>
      <c r="I21" s="47"/>
      <c r="J21" s="9">
        <v>103</v>
      </c>
      <c r="K21" s="9" t="s">
        <v>52</v>
      </c>
      <c r="L21" s="35"/>
      <c r="M21" s="9" t="str">
        <f t="shared" si="1"/>
        <v>Errado</v>
      </c>
      <c r="O21" s="49" t="s">
        <v>31</v>
      </c>
      <c r="P21" s="19" t="s">
        <v>27</v>
      </c>
      <c r="Q21" s="9">
        <f>COUNTIF(Disciplinas!$K$9:$K$103,P21)</f>
        <v>14</v>
      </c>
      <c r="R21" s="9">
        <f>COUNTIFS($M$9:$M$103,"=Correto",Disciplinas!$K$9:$K$103,P21)</f>
        <v>0</v>
      </c>
      <c r="S21" s="43">
        <f t="shared" si="2"/>
        <v>0</v>
      </c>
      <c r="T21" s="52">
        <f>SUM(R21:R23)/SUM(Q21:Q23)</f>
        <v>0</v>
      </c>
    </row>
    <row r="22" spans="2:20" x14ac:dyDescent="0.3">
      <c r="B22" s="47"/>
      <c r="C22" s="32"/>
      <c r="D22" s="9">
        <v>9</v>
      </c>
      <c r="E22" s="36" t="s">
        <v>54</v>
      </c>
      <c r="F22" s="35"/>
      <c r="G22" s="9" t="str">
        <f t="shared" si="3"/>
        <v>Errado</v>
      </c>
      <c r="I22" s="47"/>
      <c r="J22" s="9">
        <v>104</v>
      </c>
      <c r="K22" s="9" t="s">
        <v>55</v>
      </c>
      <c r="L22" s="35"/>
      <c r="M22" s="9" t="str">
        <f t="shared" si="1"/>
        <v>Errado</v>
      </c>
      <c r="O22" s="50"/>
      <c r="P22" s="20" t="s">
        <v>28</v>
      </c>
      <c r="Q22" s="9">
        <f>COUNTIF(Disciplinas!$K$9:$K$103,P22)</f>
        <v>15</v>
      </c>
      <c r="R22" s="9">
        <f>COUNTIFS($M$9:$M$103,"=Correto",Disciplinas!$K$9:$K$103,P22)</f>
        <v>0</v>
      </c>
      <c r="S22" s="43">
        <f t="shared" si="2"/>
        <v>0</v>
      </c>
      <c r="T22" s="53"/>
    </row>
    <row r="23" spans="2:20" ht="15" thickBot="1" x14ac:dyDescent="0.35">
      <c r="B23" s="47"/>
      <c r="C23" s="32"/>
      <c r="D23" s="6">
        <v>10</v>
      </c>
      <c r="E23" s="6" t="s">
        <v>55</v>
      </c>
      <c r="F23" s="37"/>
      <c r="G23" s="6" t="str">
        <f t="shared" si="3"/>
        <v>Errado</v>
      </c>
      <c r="I23" s="47"/>
      <c r="J23" s="6">
        <v>105</v>
      </c>
      <c r="K23" s="6" t="s">
        <v>52</v>
      </c>
      <c r="L23" s="37"/>
      <c r="M23" s="6" t="str">
        <f t="shared" si="1"/>
        <v>Errado</v>
      </c>
      <c r="N23" s="10"/>
      <c r="O23" s="51"/>
      <c r="P23" s="21" t="s">
        <v>29</v>
      </c>
      <c r="Q23" s="11">
        <f>COUNTIF(Disciplinas!$K$9:$K$103,P23)</f>
        <v>16</v>
      </c>
      <c r="R23" s="11">
        <f>COUNTIFS($M$9:$M$103,"=Correto",Disciplinas!$K$9:$K$103,P23)</f>
        <v>0</v>
      </c>
      <c r="S23" s="44">
        <f t="shared" si="2"/>
        <v>0</v>
      </c>
      <c r="T23" s="54"/>
    </row>
    <row r="24" spans="2:20" ht="15" thickBot="1" x14ac:dyDescent="0.35">
      <c r="B24" s="47"/>
      <c r="C24" s="32"/>
      <c r="D24" s="9">
        <v>11</v>
      </c>
      <c r="E24" s="9" t="s">
        <v>54</v>
      </c>
      <c r="F24" s="35"/>
      <c r="G24" s="9" t="str">
        <f t="shared" si="3"/>
        <v>Errado</v>
      </c>
      <c r="I24" s="47"/>
      <c r="J24" s="9">
        <v>106</v>
      </c>
      <c r="K24" s="9" t="s">
        <v>51</v>
      </c>
      <c r="L24" s="35"/>
      <c r="M24" s="9" t="str">
        <f t="shared" si="1"/>
        <v>Errado</v>
      </c>
      <c r="O24" s="16" t="s">
        <v>30</v>
      </c>
      <c r="P24" s="22" t="s">
        <v>30</v>
      </c>
      <c r="Q24" s="9">
        <f>COUNTIF(Disciplinas!$K$9:$K$103,P24)</f>
        <v>45</v>
      </c>
      <c r="R24" s="9">
        <f>COUNTIFS($M$9:$M$103,"=Correto",Disciplinas!$K$9:$K$103,P24)</f>
        <v>0</v>
      </c>
      <c r="S24" s="43">
        <f t="shared" si="2"/>
        <v>0</v>
      </c>
      <c r="T24" s="43">
        <f>S24</f>
        <v>0</v>
      </c>
    </row>
    <row r="25" spans="2:20" ht="16.2" thickBot="1" x14ac:dyDescent="0.35">
      <c r="B25" s="47"/>
      <c r="C25" s="32"/>
      <c r="D25" s="9">
        <v>12</v>
      </c>
      <c r="E25" s="9" t="s">
        <v>51</v>
      </c>
      <c r="F25" s="35"/>
      <c r="G25" s="9" t="str">
        <f t="shared" si="3"/>
        <v>Errado</v>
      </c>
      <c r="I25" s="47"/>
      <c r="J25" s="9">
        <v>107</v>
      </c>
      <c r="K25" s="9" t="s">
        <v>52</v>
      </c>
      <c r="L25" s="35"/>
      <c r="M25" s="9" t="str">
        <f t="shared" si="1"/>
        <v>Errado</v>
      </c>
      <c r="O25" s="3"/>
      <c r="P25" s="3"/>
      <c r="Q25" s="3"/>
      <c r="R25" s="3"/>
      <c r="S25" s="3"/>
      <c r="T25" s="3"/>
    </row>
    <row r="26" spans="2:20" x14ac:dyDescent="0.3">
      <c r="B26" s="47"/>
      <c r="C26" s="32"/>
      <c r="D26" s="9">
        <v>13</v>
      </c>
      <c r="E26" s="9" t="s">
        <v>54</v>
      </c>
      <c r="F26" s="35"/>
      <c r="G26" s="9" t="str">
        <f t="shared" si="3"/>
        <v>Errado</v>
      </c>
      <c r="I26" s="47"/>
      <c r="J26" s="9">
        <v>108</v>
      </c>
      <c r="K26" s="9" t="s">
        <v>51</v>
      </c>
      <c r="L26" s="35"/>
      <c r="M26" s="9" t="str">
        <f t="shared" si="1"/>
        <v>Errado</v>
      </c>
    </row>
    <row r="27" spans="2:20" x14ac:dyDescent="0.3">
      <c r="B27" s="47"/>
      <c r="C27" s="32"/>
      <c r="D27" s="9">
        <v>14</v>
      </c>
      <c r="E27" s="9" t="s">
        <v>53</v>
      </c>
      <c r="F27" s="35"/>
      <c r="G27" s="9" t="str">
        <f t="shared" si="3"/>
        <v>Errado</v>
      </c>
      <c r="I27" s="47"/>
      <c r="J27" s="9">
        <v>109</v>
      </c>
      <c r="K27" s="9" t="s">
        <v>51</v>
      </c>
      <c r="L27" s="35"/>
      <c r="M27" s="9" t="str">
        <f t="shared" si="1"/>
        <v>Errado</v>
      </c>
    </row>
    <row r="28" spans="2:20" x14ac:dyDescent="0.3">
      <c r="B28" s="47"/>
      <c r="C28" s="32"/>
      <c r="D28" s="6">
        <v>15</v>
      </c>
      <c r="E28" s="6" t="s">
        <v>51</v>
      </c>
      <c r="F28" s="37"/>
      <c r="G28" s="6" t="str">
        <f t="shared" si="3"/>
        <v>Errado</v>
      </c>
      <c r="I28" s="47"/>
      <c r="J28" s="6">
        <v>110</v>
      </c>
      <c r="K28" s="6" t="s">
        <v>55</v>
      </c>
      <c r="L28" s="37"/>
      <c r="M28" s="6" t="str">
        <f t="shared" si="1"/>
        <v>Errado</v>
      </c>
      <c r="N28" s="10"/>
    </row>
    <row r="29" spans="2:20" x14ac:dyDescent="0.3">
      <c r="B29" s="47"/>
      <c r="C29" s="32"/>
      <c r="D29" s="9">
        <v>16</v>
      </c>
      <c r="E29" s="9" t="s">
        <v>55</v>
      </c>
      <c r="F29" s="35"/>
      <c r="G29" s="9" t="str">
        <f t="shared" si="3"/>
        <v>Errado</v>
      </c>
      <c r="I29" s="47"/>
      <c r="J29" s="9">
        <v>111</v>
      </c>
      <c r="K29" s="9" t="s">
        <v>53</v>
      </c>
      <c r="L29" s="35"/>
      <c r="M29" s="9" t="str">
        <f t="shared" si="1"/>
        <v>Errado</v>
      </c>
    </row>
    <row r="30" spans="2:20" x14ac:dyDescent="0.3">
      <c r="B30" s="47"/>
      <c r="C30" s="32"/>
      <c r="D30" s="9">
        <v>17</v>
      </c>
      <c r="E30" s="9" t="s">
        <v>52</v>
      </c>
      <c r="F30" s="35"/>
      <c r="G30" s="9" t="str">
        <f t="shared" si="3"/>
        <v>Errado</v>
      </c>
      <c r="I30" s="47"/>
      <c r="J30" s="9">
        <v>112</v>
      </c>
      <c r="K30" s="9" t="s">
        <v>52</v>
      </c>
      <c r="L30" s="35"/>
      <c r="M30" s="9" t="str">
        <f t="shared" si="1"/>
        <v>Errado</v>
      </c>
    </row>
    <row r="31" spans="2:20" x14ac:dyDescent="0.3">
      <c r="B31" s="47"/>
      <c r="C31" s="32"/>
      <c r="D31" s="9">
        <v>18</v>
      </c>
      <c r="E31" s="9" t="s">
        <v>51</v>
      </c>
      <c r="F31" s="35"/>
      <c r="G31" s="9" t="str">
        <f t="shared" si="3"/>
        <v>Errado</v>
      </c>
      <c r="I31" s="47"/>
      <c r="J31" s="9">
        <v>113</v>
      </c>
      <c r="K31" s="9" t="s">
        <v>55</v>
      </c>
      <c r="L31" s="35"/>
      <c r="M31" s="9" t="str">
        <f t="shared" si="1"/>
        <v>Errado</v>
      </c>
    </row>
    <row r="32" spans="2:20" x14ac:dyDescent="0.3">
      <c r="B32" s="47"/>
      <c r="C32" s="32"/>
      <c r="D32" s="9">
        <v>19</v>
      </c>
      <c r="E32" s="9" t="s">
        <v>51</v>
      </c>
      <c r="F32" s="35"/>
      <c r="G32" s="9" t="str">
        <f t="shared" si="3"/>
        <v>Errado</v>
      </c>
      <c r="I32" s="47"/>
      <c r="J32" s="9">
        <v>114</v>
      </c>
      <c r="K32" s="9" t="s">
        <v>55</v>
      </c>
      <c r="L32" s="35"/>
      <c r="M32" s="9" t="str">
        <f t="shared" si="1"/>
        <v>Errado</v>
      </c>
    </row>
    <row r="33" spans="2:14" x14ac:dyDescent="0.3">
      <c r="B33" s="47"/>
      <c r="C33" s="32"/>
      <c r="D33" s="6">
        <v>20</v>
      </c>
      <c r="E33" s="6" t="s">
        <v>54</v>
      </c>
      <c r="F33" s="37"/>
      <c r="G33" s="6" t="str">
        <f t="shared" si="3"/>
        <v>Errado</v>
      </c>
      <c r="I33" s="47"/>
      <c r="J33" s="6">
        <v>115</v>
      </c>
      <c r="K33" s="6" t="s">
        <v>51</v>
      </c>
      <c r="L33" s="37"/>
      <c r="M33" s="6" t="str">
        <f t="shared" si="1"/>
        <v>Errado</v>
      </c>
      <c r="N33" s="10"/>
    </row>
    <row r="34" spans="2:14" x14ac:dyDescent="0.3">
      <c r="B34" s="47"/>
      <c r="C34" s="32"/>
      <c r="D34" s="9">
        <v>21</v>
      </c>
      <c r="E34" s="9" t="s">
        <v>54</v>
      </c>
      <c r="F34" s="35"/>
      <c r="G34" s="9" t="str">
        <f t="shared" si="3"/>
        <v>Errado</v>
      </c>
      <c r="I34" s="47"/>
      <c r="J34" s="9">
        <v>116</v>
      </c>
      <c r="K34" s="9" t="s">
        <v>54</v>
      </c>
      <c r="L34" s="35"/>
      <c r="M34" s="9" t="str">
        <f t="shared" si="1"/>
        <v>Errado</v>
      </c>
    </row>
    <row r="35" spans="2:14" x14ac:dyDescent="0.3">
      <c r="B35" s="47"/>
      <c r="C35" s="32"/>
      <c r="D35" s="9">
        <v>22</v>
      </c>
      <c r="E35" s="9" t="s">
        <v>54</v>
      </c>
      <c r="F35" s="35"/>
      <c r="G35" s="9" t="str">
        <f t="shared" si="3"/>
        <v>Errado</v>
      </c>
      <c r="I35" s="47"/>
      <c r="J35" s="9">
        <v>117</v>
      </c>
      <c r="K35" s="9" t="s">
        <v>51</v>
      </c>
      <c r="L35" s="35"/>
      <c r="M35" s="9" t="str">
        <f t="shared" si="1"/>
        <v>Errado</v>
      </c>
    </row>
    <row r="36" spans="2:14" x14ac:dyDescent="0.3">
      <c r="B36" s="47"/>
      <c r="C36" s="32"/>
      <c r="D36" s="9">
        <v>23</v>
      </c>
      <c r="E36" s="9" t="s">
        <v>53</v>
      </c>
      <c r="F36" s="35"/>
      <c r="G36" s="9" t="str">
        <f t="shared" si="3"/>
        <v>Errado</v>
      </c>
      <c r="I36" s="47"/>
      <c r="J36" s="9">
        <v>118</v>
      </c>
      <c r="K36" s="9" t="s">
        <v>54</v>
      </c>
      <c r="L36" s="35"/>
      <c r="M36" s="9" t="str">
        <f t="shared" si="1"/>
        <v>Errado</v>
      </c>
    </row>
    <row r="37" spans="2:14" x14ac:dyDescent="0.3">
      <c r="B37" s="47"/>
      <c r="C37" s="32"/>
      <c r="D37" s="9">
        <v>24</v>
      </c>
      <c r="E37" s="9" t="s">
        <v>55</v>
      </c>
      <c r="F37" s="35"/>
      <c r="G37" s="9" t="str">
        <f t="shared" si="3"/>
        <v>Errado</v>
      </c>
      <c r="I37" s="47"/>
      <c r="J37" s="9">
        <v>119</v>
      </c>
      <c r="K37" s="9" t="s">
        <v>52</v>
      </c>
      <c r="L37" s="35"/>
      <c r="M37" s="9" t="str">
        <f t="shared" si="1"/>
        <v>Errado</v>
      </c>
    </row>
    <row r="38" spans="2:14" x14ac:dyDescent="0.3">
      <c r="B38" s="47"/>
      <c r="C38" s="32"/>
      <c r="D38" s="6">
        <v>25</v>
      </c>
      <c r="E38" s="6" t="s">
        <v>51</v>
      </c>
      <c r="F38" s="37"/>
      <c r="G38" s="6" t="str">
        <f t="shared" si="3"/>
        <v>Errado</v>
      </c>
      <c r="I38" s="47"/>
      <c r="J38" s="6">
        <v>120</v>
      </c>
      <c r="K38" s="6" t="s">
        <v>53</v>
      </c>
      <c r="L38" s="37"/>
      <c r="M38" s="6" t="str">
        <f t="shared" si="1"/>
        <v>Errado</v>
      </c>
      <c r="N38" s="10"/>
    </row>
    <row r="39" spans="2:14" x14ac:dyDescent="0.3">
      <c r="B39" s="47"/>
      <c r="C39" s="32"/>
      <c r="D39" s="9">
        <v>26</v>
      </c>
      <c r="E39" s="9" t="s">
        <v>53</v>
      </c>
      <c r="F39" s="35"/>
      <c r="G39" s="9" t="str">
        <f t="shared" si="3"/>
        <v>Errado</v>
      </c>
      <c r="I39" s="47"/>
      <c r="J39" s="9">
        <v>121</v>
      </c>
      <c r="K39" s="9" t="s">
        <v>53</v>
      </c>
      <c r="L39" s="35"/>
      <c r="M39" s="9" t="str">
        <f t="shared" si="1"/>
        <v>Errado</v>
      </c>
    </row>
    <row r="40" spans="2:14" x14ac:dyDescent="0.3">
      <c r="B40" s="47"/>
      <c r="C40" s="32"/>
      <c r="D40" s="9">
        <v>27</v>
      </c>
      <c r="E40" s="9" t="s">
        <v>52</v>
      </c>
      <c r="F40" s="35"/>
      <c r="G40" s="9" t="str">
        <f t="shared" si="3"/>
        <v>Errado</v>
      </c>
      <c r="I40" s="47"/>
      <c r="J40" s="9">
        <v>122</v>
      </c>
      <c r="K40" s="9" t="s">
        <v>55</v>
      </c>
      <c r="L40" s="35"/>
      <c r="M40" s="9" t="str">
        <f t="shared" si="1"/>
        <v>Errado</v>
      </c>
    </row>
    <row r="41" spans="2:14" x14ac:dyDescent="0.3">
      <c r="B41" s="47"/>
      <c r="C41" s="32"/>
      <c r="D41" s="9">
        <v>28</v>
      </c>
      <c r="E41" s="9" t="s">
        <v>55</v>
      </c>
      <c r="F41" s="35"/>
      <c r="G41" s="9" t="str">
        <f t="shared" si="3"/>
        <v>Errado</v>
      </c>
      <c r="I41" s="47"/>
      <c r="J41" s="9">
        <v>123</v>
      </c>
      <c r="K41" s="9" t="s">
        <v>53</v>
      </c>
      <c r="L41" s="35"/>
      <c r="M41" s="9" t="str">
        <f t="shared" si="1"/>
        <v>Errado</v>
      </c>
    </row>
    <row r="42" spans="2:14" x14ac:dyDescent="0.3">
      <c r="B42" s="47"/>
      <c r="C42" s="32"/>
      <c r="D42" s="9">
        <v>29</v>
      </c>
      <c r="E42" s="9" t="s">
        <v>52</v>
      </c>
      <c r="F42" s="35"/>
      <c r="G42" s="9" t="str">
        <f t="shared" si="3"/>
        <v>Errado</v>
      </c>
      <c r="I42" s="47"/>
      <c r="J42" s="9">
        <v>124</v>
      </c>
      <c r="K42" s="9" t="s">
        <v>55</v>
      </c>
      <c r="L42" s="35"/>
      <c r="M42" s="9" t="str">
        <f t="shared" si="1"/>
        <v>Errado</v>
      </c>
    </row>
    <row r="43" spans="2:14" x14ac:dyDescent="0.3">
      <c r="B43" s="47"/>
      <c r="C43" s="32"/>
      <c r="D43" s="6">
        <v>30</v>
      </c>
      <c r="E43" s="6" t="s">
        <v>53</v>
      </c>
      <c r="F43" s="37"/>
      <c r="G43" s="6" t="str">
        <f t="shared" si="3"/>
        <v>Errado</v>
      </c>
      <c r="I43" s="47"/>
      <c r="J43" s="6">
        <v>125</v>
      </c>
      <c r="K43" s="6" t="s">
        <v>55</v>
      </c>
      <c r="L43" s="37"/>
      <c r="M43" s="6" t="str">
        <f t="shared" si="1"/>
        <v>Errado</v>
      </c>
      <c r="N43" s="10"/>
    </row>
    <row r="44" spans="2:14" x14ac:dyDescent="0.3">
      <c r="B44" s="47"/>
      <c r="C44" s="32"/>
      <c r="D44" s="9">
        <v>31</v>
      </c>
      <c r="E44" s="9" t="s">
        <v>51</v>
      </c>
      <c r="F44" s="35"/>
      <c r="G44" s="9" t="str">
        <f t="shared" si="3"/>
        <v>Errado</v>
      </c>
      <c r="I44" s="47"/>
      <c r="J44" s="9">
        <v>126</v>
      </c>
      <c r="K44" s="9" t="s">
        <v>54</v>
      </c>
      <c r="L44" s="35"/>
      <c r="M44" s="9" t="str">
        <f t="shared" si="1"/>
        <v>Errado</v>
      </c>
    </row>
    <row r="45" spans="2:14" x14ac:dyDescent="0.3">
      <c r="B45" s="47"/>
      <c r="C45" s="32"/>
      <c r="D45" s="9">
        <v>32</v>
      </c>
      <c r="E45" s="9" t="s">
        <v>54</v>
      </c>
      <c r="F45" s="35"/>
      <c r="G45" s="9" t="str">
        <f t="shared" si="3"/>
        <v>Errado</v>
      </c>
      <c r="I45" s="47"/>
      <c r="J45" s="9">
        <v>127</v>
      </c>
      <c r="K45" s="9" t="s">
        <v>53</v>
      </c>
      <c r="L45" s="35"/>
      <c r="M45" s="9" t="str">
        <f t="shared" si="1"/>
        <v>Errado</v>
      </c>
    </row>
    <row r="46" spans="2:14" x14ac:dyDescent="0.3">
      <c r="B46" s="47"/>
      <c r="C46" s="32"/>
      <c r="D46" s="9">
        <v>33</v>
      </c>
      <c r="E46" s="9" t="s">
        <v>53</v>
      </c>
      <c r="F46" s="35"/>
      <c r="G46" s="9" t="str">
        <f t="shared" si="3"/>
        <v>Errado</v>
      </c>
      <c r="I46" s="47"/>
      <c r="J46" s="9">
        <v>128</v>
      </c>
      <c r="K46" s="9" t="s">
        <v>54</v>
      </c>
      <c r="L46" s="35"/>
      <c r="M46" s="9" t="str">
        <f t="shared" si="1"/>
        <v>Errado</v>
      </c>
    </row>
    <row r="47" spans="2:14" x14ac:dyDescent="0.3">
      <c r="B47" s="47"/>
      <c r="C47" s="32"/>
      <c r="D47" s="9">
        <v>34</v>
      </c>
      <c r="E47" s="9" t="s">
        <v>54</v>
      </c>
      <c r="F47" s="35"/>
      <c r="G47" s="9" t="str">
        <f t="shared" si="3"/>
        <v>Errado</v>
      </c>
      <c r="I47" s="47"/>
      <c r="J47" s="9">
        <v>129</v>
      </c>
      <c r="K47" s="9" t="s">
        <v>53</v>
      </c>
      <c r="L47" s="35"/>
      <c r="M47" s="9" t="str">
        <f t="shared" si="1"/>
        <v>Errado</v>
      </c>
    </row>
    <row r="48" spans="2:14" x14ac:dyDescent="0.3">
      <c r="B48" s="47"/>
      <c r="C48" s="32"/>
      <c r="D48" s="6">
        <v>35</v>
      </c>
      <c r="E48" s="6" t="s">
        <v>55</v>
      </c>
      <c r="F48" s="37"/>
      <c r="G48" s="6" t="str">
        <f t="shared" si="3"/>
        <v>Errado</v>
      </c>
      <c r="I48" s="47"/>
      <c r="J48" s="6">
        <v>130</v>
      </c>
      <c r="K48" s="6" t="s">
        <v>54</v>
      </c>
      <c r="L48" s="37"/>
      <c r="M48" s="6" t="str">
        <f t="shared" si="1"/>
        <v>Errado</v>
      </c>
      <c r="N48" s="10"/>
    </row>
    <row r="49" spans="2:14" x14ac:dyDescent="0.3">
      <c r="B49" s="47"/>
      <c r="C49" s="32"/>
      <c r="D49" s="9">
        <v>36</v>
      </c>
      <c r="E49" s="9" t="s">
        <v>54</v>
      </c>
      <c r="F49" s="35"/>
      <c r="G49" s="9" t="str">
        <f t="shared" si="3"/>
        <v>Errado</v>
      </c>
      <c r="I49" s="47"/>
      <c r="J49" s="9">
        <v>131</v>
      </c>
      <c r="K49" s="9" t="s">
        <v>54</v>
      </c>
      <c r="L49" s="35"/>
      <c r="M49" s="9" t="str">
        <f t="shared" si="1"/>
        <v>Errado</v>
      </c>
    </row>
    <row r="50" spans="2:14" x14ac:dyDescent="0.3">
      <c r="B50" s="47"/>
      <c r="C50" s="32"/>
      <c r="D50" s="9">
        <v>37</v>
      </c>
      <c r="E50" s="9" t="s">
        <v>52</v>
      </c>
      <c r="F50" s="35"/>
      <c r="G50" s="9" t="str">
        <f t="shared" si="3"/>
        <v>Errado</v>
      </c>
      <c r="I50" s="47"/>
      <c r="J50" s="9">
        <v>132</v>
      </c>
      <c r="K50" s="9" t="s">
        <v>55</v>
      </c>
      <c r="L50" s="35"/>
      <c r="M50" s="9" t="str">
        <f t="shared" si="1"/>
        <v>Errado</v>
      </c>
    </row>
    <row r="51" spans="2:14" x14ac:dyDescent="0.3">
      <c r="B51" s="47"/>
      <c r="C51" s="32"/>
      <c r="D51" s="9">
        <v>38</v>
      </c>
      <c r="E51" s="9" t="s">
        <v>54</v>
      </c>
      <c r="F51" s="35"/>
      <c r="G51" s="9" t="str">
        <f t="shared" si="3"/>
        <v>Errado</v>
      </c>
      <c r="I51" s="47"/>
      <c r="J51" s="9">
        <v>133</v>
      </c>
      <c r="K51" s="9" t="s">
        <v>52</v>
      </c>
      <c r="L51" s="35"/>
      <c r="M51" s="9" t="str">
        <f t="shared" si="1"/>
        <v>Errado</v>
      </c>
    </row>
    <row r="52" spans="2:14" x14ac:dyDescent="0.3">
      <c r="B52" s="47"/>
      <c r="C52" s="32"/>
      <c r="D52" s="9">
        <v>39</v>
      </c>
      <c r="E52" s="9" t="s">
        <v>53</v>
      </c>
      <c r="F52" s="35"/>
      <c r="G52" s="9" t="str">
        <f t="shared" si="3"/>
        <v>Errado</v>
      </c>
      <c r="I52" s="47"/>
      <c r="J52" s="9">
        <v>134</v>
      </c>
      <c r="K52" s="9" t="s">
        <v>53</v>
      </c>
      <c r="L52" s="35"/>
      <c r="M52" s="9" t="str">
        <f t="shared" si="1"/>
        <v>Errado</v>
      </c>
    </row>
    <row r="53" spans="2:14" ht="15" thickBot="1" x14ac:dyDescent="0.35">
      <c r="B53" s="47"/>
      <c r="C53" s="32"/>
      <c r="D53" s="6">
        <v>40</v>
      </c>
      <c r="E53" s="6" t="s">
        <v>55</v>
      </c>
      <c r="F53" s="37"/>
      <c r="G53" s="6" t="str">
        <f t="shared" si="3"/>
        <v>Errado</v>
      </c>
      <c r="I53" s="56"/>
      <c r="J53" s="11">
        <v>135</v>
      </c>
      <c r="K53" s="11" t="s">
        <v>51</v>
      </c>
      <c r="L53" s="38"/>
      <c r="M53" s="11" t="str">
        <f t="shared" si="1"/>
        <v>Errado</v>
      </c>
      <c r="N53" s="10"/>
    </row>
    <row r="54" spans="2:14" ht="14.4" customHeight="1" x14ac:dyDescent="0.3">
      <c r="B54" s="47"/>
      <c r="C54" s="32"/>
      <c r="D54" s="9">
        <v>41</v>
      </c>
      <c r="E54" s="9" t="s">
        <v>53</v>
      </c>
      <c r="F54" s="35"/>
      <c r="G54" s="9" t="str">
        <f t="shared" si="3"/>
        <v>Errado</v>
      </c>
      <c r="I54" s="47" t="s">
        <v>9</v>
      </c>
      <c r="J54" s="9">
        <v>136</v>
      </c>
      <c r="K54" s="9" t="s">
        <v>55</v>
      </c>
      <c r="L54" s="35"/>
      <c r="M54" s="9" t="str">
        <f t="shared" si="1"/>
        <v>Errado</v>
      </c>
    </row>
    <row r="55" spans="2:14" x14ac:dyDescent="0.3">
      <c r="B55" s="47"/>
      <c r="C55" s="32"/>
      <c r="D55" s="9">
        <v>42</v>
      </c>
      <c r="E55" s="9" t="s">
        <v>52</v>
      </c>
      <c r="F55" s="35"/>
      <c r="G55" s="9" t="str">
        <f t="shared" si="3"/>
        <v>Errado</v>
      </c>
      <c r="I55" s="47"/>
      <c r="J55" s="9">
        <v>137</v>
      </c>
      <c r="K55" s="9" t="s">
        <v>52</v>
      </c>
      <c r="L55" s="35"/>
      <c r="M55" s="9" t="str">
        <f t="shared" si="1"/>
        <v>Errado</v>
      </c>
    </row>
    <row r="56" spans="2:14" x14ac:dyDescent="0.3">
      <c r="B56" s="47"/>
      <c r="C56" s="32"/>
      <c r="D56" s="9">
        <v>43</v>
      </c>
      <c r="E56" s="9" t="s">
        <v>55</v>
      </c>
      <c r="F56" s="35"/>
      <c r="G56" s="9" t="str">
        <f t="shared" si="3"/>
        <v>Errado</v>
      </c>
      <c r="I56" s="47"/>
      <c r="J56" s="9">
        <v>138</v>
      </c>
      <c r="K56" s="9" t="s">
        <v>53</v>
      </c>
      <c r="L56" s="35"/>
      <c r="M56" s="9" t="str">
        <f t="shared" si="1"/>
        <v>Errado</v>
      </c>
    </row>
    <row r="57" spans="2:14" x14ac:dyDescent="0.3">
      <c r="B57" s="47"/>
      <c r="C57" s="32"/>
      <c r="D57" s="9">
        <v>44</v>
      </c>
      <c r="E57" s="9" t="s">
        <v>51</v>
      </c>
      <c r="F57" s="35"/>
      <c r="G57" s="9" t="str">
        <f t="shared" si="3"/>
        <v>Errado</v>
      </c>
      <c r="I57" s="47"/>
      <c r="J57" s="9">
        <v>139</v>
      </c>
      <c r="K57" s="9" t="s">
        <v>55</v>
      </c>
      <c r="L57" s="35"/>
      <c r="M57" s="9" t="str">
        <f t="shared" si="1"/>
        <v>Errado</v>
      </c>
    </row>
    <row r="58" spans="2:14" ht="15" thickBot="1" x14ac:dyDescent="0.35">
      <c r="B58" s="56"/>
      <c r="C58" s="33"/>
      <c r="D58" s="11">
        <v>45</v>
      </c>
      <c r="E58" s="11" t="s">
        <v>55</v>
      </c>
      <c r="F58" s="38"/>
      <c r="G58" s="11" t="str">
        <f t="shared" si="3"/>
        <v>Errado</v>
      </c>
      <c r="I58" s="47"/>
      <c r="J58" s="6">
        <v>140</v>
      </c>
      <c r="K58" s="6" t="s">
        <v>51</v>
      </c>
      <c r="L58" s="37"/>
      <c r="M58" s="6" t="str">
        <f t="shared" si="1"/>
        <v>Errado</v>
      </c>
      <c r="N58" s="10"/>
    </row>
    <row r="59" spans="2:14" ht="14.4" customHeight="1" x14ac:dyDescent="0.3">
      <c r="B59" s="46" t="s">
        <v>7</v>
      </c>
      <c r="C59" s="31"/>
      <c r="D59" s="8">
        <v>46</v>
      </c>
      <c r="E59" s="8" t="s">
        <v>52</v>
      </c>
      <c r="F59" s="34"/>
      <c r="G59" s="9" t="str">
        <f t="shared" si="3"/>
        <v>Errado</v>
      </c>
      <c r="I59" s="47"/>
      <c r="J59" s="9">
        <v>141</v>
      </c>
      <c r="K59" s="9" t="s">
        <v>52</v>
      </c>
      <c r="L59" s="35"/>
      <c r="M59" s="9" t="str">
        <f t="shared" si="1"/>
        <v>Errado</v>
      </c>
    </row>
    <row r="60" spans="2:14" x14ac:dyDescent="0.3">
      <c r="B60" s="47"/>
      <c r="C60" s="32"/>
      <c r="D60" s="9">
        <v>47</v>
      </c>
      <c r="E60" s="9" t="s">
        <v>55</v>
      </c>
      <c r="F60" s="35"/>
      <c r="G60" s="9" t="str">
        <f t="shared" si="3"/>
        <v>Errado</v>
      </c>
      <c r="I60" s="47"/>
      <c r="J60" s="9">
        <v>142</v>
      </c>
      <c r="K60" s="9" t="s">
        <v>53</v>
      </c>
      <c r="L60" s="35"/>
      <c r="M60" s="9" t="str">
        <f t="shared" si="1"/>
        <v>Errado</v>
      </c>
    </row>
    <row r="61" spans="2:14" x14ac:dyDescent="0.3">
      <c r="B61" s="47"/>
      <c r="C61" s="32"/>
      <c r="D61" s="9">
        <v>48</v>
      </c>
      <c r="E61" s="9" t="s">
        <v>52</v>
      </c>
      <c r="F61" s="35"/>
      <c r="G61" s="9" t="str">
        <f t="shared" si="3"/>
        <v>Errado</v>
      </c>
      <c r="I61" s="47"/>
      <c r="J61" s="9">
        <v>143</v>
      </c>
      <c r="K61" s="9" t="s">
        <v>54</v>
      </c>
      <c r="L61" s="35"/>
      <c r="M61" s="9" t="str">
        <f t="shared" si="1"/>
        <v>Errado</v>
      </c>
    </row>
    <row r="62" spans="2:14" x14ac:dyDescent="0.3">
      <c r="B62" s="47"/>
      <c r="C62" s="32"/>
      <c r="D62" s="9">
        <v>49</v>
      </c>
      <c r="E62" s="9" t="s">
        <v>51</v>
      </c>
      <c r="F62" s="35"/>
      <c r="G62" s="9" t="str">
        <f t="shared" si="3"/>
        <v>Errado</v>
      </c>
      <c r="I62" s="47"/>
      <c r="J62" s="9">
        <v>144</v>
      </c>
      <c r="K62" s="9" t="s">
        <v>54</v>
      </c>
      <c r="L62" s="35"/>
      <c r="M62" s="9" t="str">
        <f t="shared" si="1"/>
        <v>Errado</v>
      </c>
    </row>
    <row r="63" spans="2:14" x14ac:dyDescent="0.3">
      <c r="B63" s="47"/>
      <c r="C63" s="32"/>
      <c r="D63" s="6">
        <v>50</v>
      </c>
      <c r="E63" s="6" t="s">
        <v>51</v>
      </c>
      <c r="F63" s="37"/>
      <c r="G63" s="6" t="str">
        <f t="shared" si="3"/>
        <v>Errado</v>
      </c>
      <c r="I63" s="47"/>
      <c r="J63" s="6">
        <v>145</v>
      </c>
      <c r="K63" s="6" t="s">
        <v>51</v>
      </c>
      <c r="L63" s="37"/>
      <c r="M63" s="6" t="str">
        <f t="shared" si="1"/>
        <v>Errado</v>
      </c>
      <c r="N63" s="10"/>
    </row>
    <row r="64" spans="2:14" x14ac:dyDescent="0.3">
      <c r="B64" s="47"/>
      <c r="C64" s="32"/>
      <c r="D64" s="9">
        <v>51</v>
      </c>
      <c r="E64" s="9" t="s">
        <v>54</v>
      </c>
      <c r="F64" s="35"/>
      <c r="G64" s="9" t="str">
        <f t="shared" si="3"/>
        <v>Errado</v>
      </c>
      <c r="I64" s="47"/>
      <c r="J64" s="9">
        <v>146</v>
      </c>
      <c r="K64" s="9" t="s">
        <v>55</v>
      </c>
      <c r="L64" s="35"/>
      <c r="M64" s="9" t="str">
        <f t="shared" si="1"/>
        <v>Errado</v>
      </c>
    </row>
    <row r="65" spans="2:14" x14ac:dyDescent="0.3">
      <c r="B65" s="47"/>
      <c r="C65" s="32"/>
      <c r="D65" s="9">
        <v>52</v>
      </c>
      <c r="E65" s="9" t="s">
        <v>51</v>
      </c>
      <c r="F65" s="35"/>
      <c r="G65" s="9" t="str">
        <f t="shared" si="3"/>
        <v>Errado</v>
      </c>
      <c r="I65" s="47"/>
      <c r="J65" s="9">
        <v>147</v>
      </c>
      <c r="K65" s="9" t="s">
        <v>51</v>
      </c>
      <c r="L65" s="35"/>
      <c r="M65" s="9" t="str">
        <f t="shared" si="1"/>
        <v>Errado</v>
      </c>
    </row>
    <row r="66" spans="2:14" x14ac:dyDescent="0.3">
      <c r="B66" s="47"/>
      <c r="C66" s="32"/>
      <c r="D66" s="9">
        <v>53</v>
      </c>
      <c r="E66" s="9" t="s">
        <v>51</v>
      </c>
      <c r="F66" s="35"/>
      <c r="G66" s="9" t="str">
        <f t="shared" si="3"/>
        <v>Errado</v>
      </c>
      <c r="I66" s="47"/>
      <c r="J66" s="9">
        <v>148</v>
      </c>
      <c r="K66" s="9" t="s">
        <v>55</v>
      </c>
      <c r="L66" s="35"/>
      <c r="M66" s="9" t="str">
        <f t="shared" si="1"/>
        <v>Errado</v>
      </c>
    </row>
    <row r="67" spans="2:14" x14ac:dyDescent="0.3">
      <c r="B67" s="47"/>
      <c r="C67" s="32"/>
      <c r="D67" s="9">
        <v>54</v>
      </c>
      <c r="E67" s="9" t="s">
        <v>53</v>
      </c>
      <c r="F67" s="35"/>
      <c r="G67" s="9" t="str">
        <f t="shared" si="3"/>
        <v>Errado</v>
      </c>
      <c r="I67" s="47"/>
      <c r="J67" s="9">
        <v>149</v>
      </c>
      <c r="K67" s="9" t="s">
        <v>55</v>
      </c>
      <c r="L67" s="35"/>
      <c r="M67" s="9" t="str">
        <f t="shared" si="1"/>
        <v>Errado</v>
      </c>
    </row>
    <row r="68" spans="2:14" x14ac:dyDescent="0.3">
      <c r="B68" s="47"/>
      <c r="C68" s="32"/>
      <c r="D68" s="6">
        <v>55</v>
      </c>
      <c r="E68" s="6" t="s">
        <v>52</v>
      </c>
      <c r="F68" s="37"/>
      <c r="G68" s="6" t="str">
        <f t="shared" si="3"/>
        <v>Errado</v>
      </c>
      <c r="I68" s="47"/>
      <c r="J68" s="6">
        <v>150</v>
      </c>
      <c r="K68" s="6" t="s">
        <v>53</v>
      </c>
      <c r="L68" s="37"/>
      <c r="M68" s="6" t="str">
        <f t="shared" si="1"/>
        <v>Errado</v>
      </c>
      <c r="N68" s="10"/>
    </row>
    <row r="69" spans="2:14" x14ac:dyDescent="0.3">
      <c r="B69" s="47"/>
      <c r="C69" s="32"/>
      <c r="D69" s="9">
        <v>56</v>
      </c>
      <c r="E69" s="9" t="s">
        <v>52</v>
      </c>
      <c r="F69" s="35"/>
      <c r="G69" s="9" t="str">
        <f t="shared" si="3"/>
        <v>Errado</v>
      </c>
      <c r="I69" s="47"/>
      <c r="J69" s="9">
        <v>151</v>
      </c>
      <c r="K69" s="9" t="s">
        <v>54</v>
      </c>
      <c r="L69" s="35"/>
      <c r="M69" s="9" t="str">
        <f t="shared" si="1"/>
        <v>Errado</v>
      </c>
    </row>
    <row r="70" spans="2:14" x14ac:dyDescent="0.3">
      <c r="B70" s="47"/>
      <c r="C70" s="32"/>
      <c r="D70" s="9">
        <v>57</v>
      </c>
      <c r="E70" s="9" t="s">
        <v>53</v>
      </c>
      <c r="F70" s="35"/>
      <c r="G70" s="9" t="str">
        <f t="shared" si="3"/>
        <v>Errado</v>
      </c>
      <c r="I70" s="47"/>
      <c r="J70" s="9">
        <v>152</v>
      </c>
      <c r="K70" s="9" t="s">
        <v>54</v>
      </c>
      <c r="L70" s="35"/>
      <c r="M70" s="9" t="str">
        <f t="shared" si="1"/>
        <v>Errado</v>
      </c>
    </row>
    <row r="71" spans="2:14" x14ac:dyDescent="0.3">
      <c r="B71" s="47"/>
      <c r="C71" s="32"/>
      <c r="D71" s="9">
        <v>58</v>
      </c>
      <c r="E71" s="9" t="s">
        <v>51</v>
      </c>
      <c r="F71" s="35"/>
      <c r="G71" s="9" t="str">
        <f t="shared" si="3"/>
        <v>Errado</v>
      </c>
      <c r="I71" s="47"/>
      <c r="J71" s="9">
        <v>153</v>
      </c>
      <c r="K71" s="9" t="s">
        <v>51</v>
      </c>
      <c r="L71" s="35"/>
      <c r="M71" s="9" t="str">
        <f t="shared" si="1"/>
        <v>Errado</v>
      </c>
    </row>
    <row r="72" spans="2:14" x14ac:dyDescent="0.3">
      <c r="B72" s="47"/>
      <c r="C72" s="32"/>
      <c r="D72" s="9">
        <v>59</v>
      </c>
      <c r="E72" s="9" t="s">
        <v>52</v>
      </c>
      <c r="F72" s="35"/>
      <c r="G72" s="9" t="str">
        <f t="shared" si="3"/>
        <v>Errado</v>
      </c>
      <c r="I72" s="47"/>
      <c r="J72" s="9">
        <v>154</v>
      </c>
      <c r="K72" s="9" t="s">
        <v>51</v>
      </c>
      <c r="L72" s="35"/>
      <c r="M72" s="9" t="str">
        <f t="shared" si="1"/>
        <v>Errado</v>
      </c>
    </row>
    <row r="73" spans="2:14" x14ac:dyDescent="0.3">
      <c r="B73" s="47"/>
      <c r="C73" s="32"/>
      <c r="D73" s="6">
        <v>60</v>
      </c>
      <c r="E73" s="6" t="s">
        <v>52</v>
      </c>
      <c r="F73" s="37"/>
      <c r="G73" s="6" t="str">
        <f t="shared" si="3"/>
        <v>Errado</v>
      </c>
      <c r="I73" s="47"/>
      <c r="J73" s="6">
        <v>155</v>
      </c>
      <c r="K73" s="6" t="s">
        <v>53</v>
      </c>
      <c r="L73" s="37"/>
      <c r="M73" s="6" t="str">
        <f t="shared" si="1"/>
        <v>Errado</v>
      </c>
      <c r="N73" s="10"/>
    </row>
    <row r="74" spans="2:14" x14ac:dyDescent="0.3">
      <c r="B74" s="47"/>
      <c r="C74" s="32"/>
      <c r="D74" s="9">
        <v>61</v>
      </c>
      <c r="E74" s="9" t="s">
        <v>53</v>
      </c>
      <c r="F74" s="35"/>
      <c r="G74" s="9" t="str">
        <f t="shared" si="3"/>
        <v>Errado</v>
      </c>
      <c r="I74" s="47"/>
      <c r="J74" s="9">
        <v>156</v>
      </c>
      <c r="K74" s="9" t="s">
        <v>51</v>
      </c>
      <c r="L74" s="35"/>
      <c r="M74" s="9" t="str">
        <f t="shared" ref="M74:M98" si="4">IF(K74=L74,"Correto","Errado")</f>
        <v>Errado</v>
      </c>
    </row>
    <row r="75" spans="2:14" x14ac:dyDescent="0.3">
      <c r="B75" s="47"/>
      <c r="C75" s="32"/>
      <c r="D75" s="9">
        <v>62</v>
      </c>
      <c r="E75" s="9" t="s">
        <v>54</v>
      </c>
      <c r="F75" s="35"/>
      <c r="G75" s="9" t="str">
        <f t="shared" si="3"/>
        <v>Errado</v>
      </c>
      <c r="I75" s="47"/>
      <c r="J75" s="9">
        <v>157</v>
      </c>
      <c r="K75" s="9" t="s">
        <v>55</v>
      </c>
      <c r="L75" s="35"/>
      <c r="M75" s="9" t="str">
        <f t="shared" si="4"/>
        <v>Errado</v>
      </c>
    </row>
    <row r="76" spans="2:14" x14ac:dyDescent="0.3">
      <c r="B76" s="47"/>
      <c r="C76" s="32"/>
      <c r="D76" s="9">
        <v>63</v>
      </c>
      <c r="E76" s="9" t="s">
        <v>52</v>
      </c>
      <c r="F76" s="35"/>
      <c r="G76" s="9" t="str">
        <f t="shared" si="3"/>
        <v>Errado</v>
      </c>
      <c r="I76" s="47"/>
      <c r="J76" s="9">
        <v>158</v>
      </c>
      <c r="K76" s="9" t="s">
        <v>54</v>
      </c>
      <c r="L76" s="35"/>
      <c r="M76" s="9" t="str">
        <f t="shared" si="4"/>
        <v>Errado</v>
      </c>
    </row>
    <row r="77" spans="2:14" x14ac:dyDescent="0.3">
      <c r="B77" s="47"/>
      <c r="C77" s="32"/>
      <c r="D77" s="9">
        <v>64</v>
      </c>
      <c r="E77" s="9" t="s">
        <v>53</v>
      </c>
      <c r="F77" s="35"/>
      <c r="G77" s="9" t="str">
        <f t="shared" si="3"/>
        <v>Errado</v>
      </c>
      <c r="I77" s="47"/>
      <c r="J77" s="9">
        <v>159</v>
      </c>
      <c r="K77" s="9" t="s">
        <v>55</v>
      </c>
      <c r="L77" s="35"/>
      <c r="M77" s="9" t="str">
        <f t="shared" si="4"/>
        <v>Errado</v>
      </c>
    </row>
    <row r="78" spans="2:14" x14ac:dyDescent="0.3">
      <c r="B78" s="47"/>
      <c r="C78" s="32"/>
      <c r="D78" s="6">
        <v>65</v>
      </c>
      <c r="E78" s="6" t="s">
        <v>55</v>
      </c>
      <c r="F78" s="37"/>
      <c r="G78" s="6" t="str">
        <f t="shared" si="3"/>
        <v>Errado</v>
      </c>
      <c r="I78" s="47"/>
      <c r="J78" s="6">
        <v>160</v>
      </c>
      <c r="K78" s="6" t="s">
        <v>51</v>
      </c>
      <c r="L78" s="37"/>
      <c r="M78" s="6" t="str">
        <f t="shared" si="4"/>
        <v>Errado</v>
      </c>
      <c r="N78" s="10"/>
    </row>
    <row r="79" spans="2:14" x14ac:dyDescent="0.3">
      <c r="B79" s="47"/>
      <c r="C79" s="32"/>
      <c r="D79" s="9">
        <v>66</v>
      </c>
      <c r="E79" s="9" t="s">
        <v>53</v>
      </c>
      <c r="F79" s="35"/>
      <c r="G79" s="9" t="str">
        <f t="shared" ref="G79:G103" si="5">IF(E79=F79,"Correto","Errado")</f>
        <v>Errado</v>
      </c>
      <c r="I79" s="47"/>
      <c r="J79" s="9">
        <v>161</v>
      </c>
      <c r="K79" s="9" t="s">
        <v>54</v>
      </c>
      <c r="L79" s="35"/>
      <c r="M79" s="9" t="str">
        <f t="shared" si="4"/>
        <v>Errado</v>
      </c>
    </row>
    <row r="80" spans="2:14" x14ac:dyDescent="0.3">
      <c r="B80" s="47"/>
      <c r="C80" s="32"/>
      <c r="D80" s="9">
        <v>67</v>
      </c>
      <c r="E80" s="9" t="s">
        <v>53</v>
      </c>
      <c r="F80" s="35"/>
      <c r="G80" s="9" t="str">
        <f t="shared" si="5"/>
        <v>Errado</v>
      </c>
      <c r="I80" s="47"/>
      <c r="J80" s="9">
        <v>162</v>
      </c>
      <c r="K80" s="9" t="s">
        <v>53</v>
      </c>
      <c r="L80" s="35"/>
      <c r="M80" s="9" t="str">
        <f t="shared" si="4"/>
        <v>Errado</v>
      </c>
    </row>
    <row r="81" spans="2:14" x14ac:dyDescent="0.3">
      <c r="B81" s="47"/>
      <c r="C81" s="32"/>
      <c r="D81" s="9">
        <v>68</v>
      </c>
      <c r="E81" s="9" t="s">
        <v>52</v>
      </c>
      <c r="F81" s="35"/>
      <c r="G81" s="9" t="str">
        <f t="shared" si="5"/>
        <v>Errado</v>
      </c>
      <c r="I81" s="47"/>
      <c r="J81" s="9">
        <v>163</v>
      </c>
      <c r="K81" s="9" t="s">
        <v>56</v>
      </c>
      <c r="L81" s="35"/>
      <c r="M81" s="9" t="str">
        <f t="shared" si="4"/>
        <v>Errado</v>
      </c>
    </row>
    <row r="82" spans="2:14" x14ac:dyDescent="0.3">
      <c r="B82" s="47"/>
      <c r="C82" s="32"/>
      <c r="D82" s="9">
        <v>69</v>
      </c>
      <c r="E82" s="9" t="s">
        <v>54</v>
      </c>
      <c r="F82" s="35"/>
      <c r="G82" s="9" t="str">
        <f t="shared" si="5"/>
        <v>Errado</v>
      </c>
      <c r="I82" s="47"/>
      <c r="J82" s="9">
        <v>164</v>
      </c>
      <c r="K82" s="9" t="s">
        <v>52</v>
      </c>
      <c r="L82" s="35"/>
      <c r="M82" s="9" t="str">
        <f t="shared" si="4"/>
        <v>Errado</v>
      </c>
    </row>
    <row r="83" spans="2:14" x14ac:dyDescent="0.3">
      <c r="B83" s="47"/>
      <c r="C83" s="32"/>
      <c r="D83" s="6">
        <v>70</v>
      </c>
      <c r="E83" s="6" t="s">
        <v>54</v>
      </c>
      <c r="F83" s="37"/>
      <c r="G83" s="6" t="str">
        <f t="shared" si="5"/>
        <v>Errado</v>
      </c>
      <c r="I83" s="47"/>
      <c r="J83" s="6">
        <v>165</v>
      </c>
      <c r="K83" s="6" t="s">
        <v>52</v>
      </c>
      <c r="L83" s="37"/>
      <c r="M83" s="6" t="str">
        <f t="shared" si="4"/>
        <v>Errado</v>
      </c>
      <c r="N83" s="10"/>
    </row>
    <row r="84" spans="2:14" x14ac:dyDescent="0.3">
      <c r="B84" s="47"/>
      <c r="C84" s="32"/>
      <c r="D84" s="9">
        <v>71</v>
      </c>
      <c r="E84" s="9" t="s">
        <v>53</v>
      </c>
      <c r="F84" s="35"/>
      <c r="G84" s="9" t="str">
        <f t="shared" si="5"/>
        <v>Errado</v>
      </c>
      <c r="I84" s="47"/>
      <c r="J84" s="9">
        <v>166</v>
      </c>
      <c r="K84" s="9" t="s">
        <v>52</v>
      </c>
      <c r="L84" s="35"/>
      <c r="M84" s="9" t="str">
        <f t="shared" si="4"/>
        <v>Errado</v>
      </c>
    </row>
    <row r="85" spans="2:14" x14ac:dyDescent="0.3">
      <c r="B85" s="47"/>
      <c r="C85" s="32"/>
      <c r="D85" s="9">
        <v>72</v>
      </c>
      <c r="E85" s="9" t="s">
        <v>54</v>
      </c>
      <c r="F85" s="35"/>
      <c r="G85" s="9" t="str">
        <f t="shared" si="5"/>
        <v>Errado</v>
      </c>
      <c r="I85" s="47"/>
      <c r="J85" s="9">
        <v>167</v>
      </c>
      <c r="K85" s="9" t="s">
        <v>51</v>
      </c>
      <c r="L85" s="35"/>
      <c r="M85" s="9" t="str">
        <f t="shared" si="4"/>
        <v>Errado</v>
      </c>
    </row>
    <row r="86" spans="2:14" x14ac:dyDescent="0.3">
      <c r="B86" s="47"/>
      <c r="C86" s="32"/>
      <c r="D86" s="9">
        <v>73</v>
      </c>
      <c r="E86" s="9" t="s">
        <v>53</v>
      </c>
      <c r="F86" s="35"/>
      <c r="G86" s="9" t="str">
        <f t="shared" si="5"/>
        <v>Errado</v>
      </c>
      <c r="I86" s="47"/>
      <c r="J86" s="9">
        <v>168</v>
      </c>
      <c r="K86" s="9" t="s">
        <v>54</v>
      </c>
      <c r="L86" s="35"/>
      <c r="M86" s="9" t="str">
        <f t="shared" si="4"/>
        <v>Errado</v>
      </c>
    </row>
    <row r="87" spans="2:14" x14ac:dyDescent="0.3">
      <c r="B87" s="47"/>
      <c r="C87" s="32"/>
      <c r="D87" s="9">
        <v>74</v>
      </c>
      <c r="E87" s="9" t="s">
        <v>51</v>
      </c>
      <c r="F87" s="35"/>
      <c r="G87" s="9" t="str">
        <f t="shared" si="5"/>
        <v>Errado</v>
      </c>
      <c r="I87" s="47"/>
      <c r="J87" s="9">
        <v>169</v>
      </c>
      <c r="K87" s="9" t="s">
        <v>52</v>
      </c>
      <c r="L87" s="35"/>
      <c r="M87" s="9" t="str">
        <f t="shared" si="4"/>
        <v>Errado</v>
      </c>
    </row>
    <row r="88" spans="2:14" x14ac:dyDescent="0.3">
      <c r="B88" s="47"/>
      <c r="C88" s="32"/>
      <c r="D88" s="6">
        <v>75</v>
      </c>
      <c r="E88" s="6" t="s">
        <v>54</v>
      </c>
      <c r="F88" s="37"/>
      <c r="G88" s="6" t="str">
        <f t="shared" si="5"/>
        <v>Errado</v>
      </c>
      <c r="I88" s="47"/>
      <c r="J88" s="6">
        <v>170</v>
      </c>
      <c r="K88" s="6" t="s">
        <v>55</v>
      </c>
      <c r="L88" s="37"/>
      <c r="M88" s="6" t="str">
        <f t="shared" si="4"/>
        <v>Errado</v>
      </c>
      <c r="N88" s="10"/>
    </row>
    <row r="89" spans="2:14" x14ac:dyDescent="0.3">
      <c r="B89" s="47"/>
      <c r="C89" s="32"/>
      <c r="D89" s="9">
        <v>76</v>
      </c>
      <c r="E89" s="9" t="s">
        <v>53</v>
      </c>
      <c r="F89" s="35"/>
      <c r="G89" s="9" t="str">
        <f t="shared" si="5"/>
        <v>Errado</v>
      </c>
      <c r="I89" s="47"/>
      <c r="J89" s="9">
        <v>171</v>
      </c>
      <c r="K89" s="9" t="s">
        <v>53</v>
      </c>
      <c r="L89" s="35"/>
      <c r="M89" s="9" t="str">
        <f t="shared" si="4"/>
        <v>Errado</v>
      </c>
    </row>
    <row r="90" spans="2:14" x14ac:dyDescent="0.3">
      <c r="B90" s="47"/>
      <c r="C90" s="32"/>
      <c r="D90" s="9">
        <v>77</v>
      </c>
      <c r="E90" s="9" t="s">
        <v>51</v>
      </c>
      <c r="F90" s="35"/>
      <c r="G90" s="9" t="str">
        <f t="shared" si="5"/>
        <v>Errado</v>
      </c>
      <c r="I90" s="47"/>
      <c r="J90" s="9">
        <v>172</v>
      </c>
      <c r="K90" s="9" t="s">
        <v>53</v>
      </c>
      <c r="L90" s="35"/>
      <c r="M90" s="9" t="str">
        <f t="shared" si="4"/>
        <v>Errado</v>
      </c>
    </row>
    <row r="91" spans="2:14" x14ac:dyDescent="0.3">
      <c r="B91" s="47"/>
      <c r="C91" s="32"/>
      <c r="D91" s="9">
        <v>78</v>
      </c>
      <c r="E91" s="9" t="s">
        <v>53</v>
      </c>
      <c r="F91" s="35"/>
      <c r="G91" s="9" t="str">
        <f t="shared" si="5"/>
        <v>Errado</v>
      </c>
      <c r="I91" s="47"/>
      <c r="J91" s="9">
        <v>173</v>
      </c>
      <c r="K91" s="9" t="s">
        <v>55</v>
      </c>
      <c r="L91" s="35"/>
      <c r="M91" s="9" t="str">
        <f t="shared" si="4"/>
        <v>Errado</v>
      </c>
    </row>
    <row r="92" spans="2:14" x14ac:dyDescent="0.3">
      <c r="B92" s="47"/>
      <c r="C92" s="32"/>
      <c r="D92" s="9">
        <v>79</v>
      </c>
      <c r="E92" s="9" t="s">
        <v>52</v>
      </c>
      <c r="F92" s="35"/>
      <c r="G92" s="9" t="str">
        <f t="shared" si="5"/>
        <v>Errado</v>
      </c>
      <c r="I92" s="47"/>
      <c r="J92" s="9">
        <v>174</v>
      </c>
      <c r="K92" s="9" t="s">
        <v>52</v>
      </c>
      <c r="L92" s="35"/>
      <c r="M92" s="9" t="str">
        <f t="shared" si="4"/>
        <v>Errado</v>
      </c>
    </row>
    <row r="93" spans="2:14" x14ac:dyDescent="0.3">
      <c r="B93" s="47"/>
      <c r="C93" s="32"/>
      <c r="D93" s="6">
        <v>80</v>
      </c>
      <c r="E93" s="6" t="s">
        <v>54</v>
      </c>
      <c r="F93" s="37"/>
      <c r="G93" s="6" t="str">
        <f t="shared" si="5"/>
        <v>Errado</v>
      </c>
      <c r="I93" s="47"/>
      <c r="J93" s="6">
        <v>175</v>
      </c>
      <c r="K93" s="6" t="s">
        <v>54</v>
      </c>
      <c r="L93" s="37"/>
      <c r="M93" s="6" t="str">
        <f t="shared" si="4"/>
        <v>Errado</v>
      </c>
      <c r="N93" s="10"/>
    </row>
    <row r="94" spans="2:14" x14ac:dyDescent="0.3">
      <c r="B94" s="47"/>
      <c r="C94" s="32"/>
      <c r="D94" s="9">
        <v>81</v>
      </c>
      <c r="E94" s="9" t="s">
        <v>53</v>
      </c>
      <c r="F94" s="35"/>
      <c r="G94" s="9" t="str">
        <f t="shared" si="5"/>
        <v>Errado</v>
      </c>
      <c r="I94" s="47"/>
      <c r="J94" s="9">
        <v>176</v>
      </c>
      <c r="K94" s="9" t="s">
        <v>52</v>
      </c>
      <c r="L94" s="35"/>
      <c r="M94" s="9" t="str">
        <f t="shared" si="4"/>
        <v>Errado</v>
      </c>
    </row>
    <row r="95" spans="2:14" x14ac:dyDescent="0.3">
      <c r="B95" s="47"/>
      <c r="C95" s="32"/>
      <c r="D95" s="9">
        <v>82</v>
      </c>
      <c r="E95" s="9" t="s">
        <v>54</v>
      </c>
      <c r="F95" s="35"/>
      <c r="G95" s="9" t="str">
        <f t="shared" si="5"/>
        <v>Errado</v>
      </c>
      <c r="I95" s="47"/>
      <c r="J95" s="9">
        <v>177</v>
      </c>
      <c r="K95" s="9" t="s">
        <v>51</v>
      </c>
      <c r="L95" s="35"/>
      <c r="M95" s="9" t="str">
        <f t="shared" si="4"/>
        <v>Errado</v>
      </c>
    </row>
    <row r="96" spans="2:14" x14ac:dyDescent="0.3">
      <c r="B96" s="47"/>
      <c r="C96" s="32"/>
      <c r="D96" s="9">
        <v>83</v>
      </c>
      <c r="E96" s="9" t="s">
        <v>51</v>
      </c>
      <c r="F96" s="35"/>
      <c r="G96" s="9" t="str">
        <f t="shared" si="5"/>
        <v>Errado</v>
      </c>
      <c r="I96" s="47"/>
      <c r="J96" s="9">
        <v>178</v>
      </c>
      <c r="K96" s="9" t="s">
        <v>51</v>
      </c>
      <c r="L96" s="35"/>
      <c r="M96" s="9" t="str">
        <f t="shared" si="4"/>
        <v>Errado</v>
      </c>
    </row>
    <row r="97" spans="2:14" x14ac:dyDescent="0.3">
      <c r="B97" s="47"/>
      <c r="C97" s="32"/>
      <c r="D97" s="9">
        <v>84</v>
      </c>
      <c r="E97" s="9" t="s">
        <v>52</v>
      </c>
      <c r="F97" s="35"/>
      <c r="G97" s="9" t="str">
        <f t="shared" si="5"/>
        <v>Errado</v>
      </c>
      <c r="I97" s="47"/>
      <c r="J97" s="9">
        <v>179</v>
      </c>
      <c r="K97" s="9" t="s">
        <v>55</v>
      </c>
      <c r="L97" s="35"/>
      <c r="M97" s="9" t="str">
        <f t="shared" si="4"/>
        <v>Errado</v>
      </c>
    </row>
    <row r="98" spans="2:14" ht="15" thickBot="1" x14ac:dyDescent="0.35">
      <c r="B98" s="47"/>
      <c r="C98" s="32"/>
      <c r="D98" s="6">
        <v>85</v>
      </c>
      <c r="E98" s="6" t="s">
        <v>55</v>
      </c>
      <c r="F98" s="37"/>
      <c r="G98" s="6" t="str">
        <f t="shared" si="5"/>
        <v>Errado</v>
      </c>
      <c r="I98" s="56"/>
      <c r="J98" s="11">
        <v>180</v>
      </c>
      <c r="K98" s="11" t="s">
        <v>54</v>
      </c>
      <c r="L98" s="38"/>
      <c r="M98" s="9" t="str">
        <f t="shared" si="4"/>
        <v>Errado</v>
      </c>
      <c r="N98" s="10"/>
    </row>
    <row r="99" spans="2:14" ht="16.2" thickBot="1" x14ac:dyDescent="0.35">
      <c r="B99" s="47"/>
      <c r="C99" s="32"/>
      <c r="D99" s="9">
        <v>86</v>
      </c>
      <c r="E99" s="9" t="s">
        <v>55</v>
      </c>
      <c r="F99" s="35"/>
      <c r="G99" s="9" t="str">
        <f t="shared" si="5"/>
        <v>Errado</v>
      </c>
      <c r="I99" s="3"/>
      <c r="J99" s="3"/>
      <c r="K99" s="3"/>
      <c r="L99" s="3"/>
      <c r="M99" s="3"/>
    </row>
    <row r="100" spans="2:14" x14ac:dyDescent="0.3">
      <c r="B100" s="47"/>
      <c r="C100" s="32"/>
      <c r="D100" s="9">
        <v>87</v>
      </c>
      <c r="E100" s="9" t="s">
        <v>54</v>
      </c>
      <c r="F100" s="35"/>
      <c r="G100" s="9" t="str">
        <f t="shared" si="5"/>
        <v>Errado</v>
      </c>
    </row>
    <row r="101" spans="2:14" x14ac:dyDescent="0.3">
      <c r="B101" s="47"/>
      <c r="C101" s="32"/>
      <c r="D101" s="9">
        <v>88</v>
      </c>
      <c r="E101" s="9" t="s">
        <v>52</v>
      </c>
      <c r="F101" s="35"/>
      <c r="G101" s="9" t="str">
        <f t="shared" si="5"/>
        <v>Errado</v>
      </c>
    </row>
    <row r="102" spans="2:14" x14ac:dyDescent="0.3">
      <c r="B102" s="47"/>
      <c r="C102" s="32"/>
      <c r="D102" s="9">
        <v>89</v>
      </c>
      <c r="E102" s="9" t="s">
        <v>51</v>
      </c>
      <c r="F102" s="35"/>
      <c r="G102" s="9" t="str">
        <f t="shared" si="5"/>
        <v>Errado</v>
      </c>
    </row>
    <row r="103" spans="2:14" ht="15" thickBot="1" x14ac:dyDescent="0.35">
      <c r="B103" s="56"/>
      <c r="C103" s="33"/>
      <c r="D103" s="11">
        <v>90</v>
      </c>
      <c r="E103" s="11" t="s">
        <v>53</v>
      </c>
      <c r="F103" s="38"/>
      <c r="G103" s="9" t="str">
        <f t="shared" si="5"/>
        <v>Errado</v>
      </c>
    </row>
    <row r="104" spans="2:14" ht="16.2" thickBot="1" x14ac:dyDescent="0.35">
      <c r="B104" s="3"/>
      <c r="C104" s="3"/>
      <c r="D104" s="3"/>
      <c r="E104" s="3"/>
      <c r="F104" s="3"/>
      <c r="G104" s="3"/>
    </row>
  </sheetData>
  <mergeCells count="15">
    <mergeCell ref="T17:T20"/>
    <mergeCell ref="O21:O23"/>
    <mergeCell ref="T21:T23"/>
    <mergeCell ref="I54:I98"/>
    <mergeCell ref="B59:B103"/>
    <mergeCell ref="B2:I2"/>
    <mergeCell ref="B6:M6"/>
    <mergeCell ref="O6:T6"/>
    <mergeCell ref="B9:B58"/>
    <mergeCell ref="C9:C13"/>
    <mergeCell ref="I9:I53"/>
    <mergeCell ref="O9:O16"/>
    <mergeCell ref="T9:T16"/>
    <mergeCell ref="C14:C18"/>
    <mergeCell ref="O17:O20"/>
  </mergeCells>
  <conditionalFormatting sqref="M9:M98 G9:G13 G19:G103">
    <cfRule type="containsText" dxfId="3" priority="3" operator="containsText" text="Errado">
      <formula>NOT(ISERROR(SEARCH("Errado",G9)))</formula>
    </cfRule>
    <cfRule type="containsText" dxfId="2" priority="4" operator="containsText" text="Correto">
      <formula>NOT(ISERROR(SEARCH("Correto",G9)))</formula>
    </cfRule>
  </conditionalFormatting>
  <conditionalFormatting sqref="G14:G18">
    <cfRule type="containsText" dxfId="1" priority="1" operator="containsText" text="Errado">
      <formula>NOT(ISERROR(SEARCH("Errado",G14)))</formula>
    </cfRule>
    <cfRule type="containsText" dxfId="0" priority="2" operator="containsText" text="Correto">
      <formula>NOT(ISERROR(SEARCH("Correto",G14)))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104"/>
  <sheetViews>
    <sheetView workbookViewId="0">
      <selection activeCell="B2" sqref="B2:I2"/>
    </sheetView>
  </sheetViews>
  <sheetFormatPr defaultRowHeight="14.4" x14ac:dyDescent="0.3"/>
  <cols>
    <col min="1" max="1" width="2.5546875" customWidth="1"/>
    <col min="2" max="2" width="10" style="4" customWidth="1"/>
    <col min="3" max="3" width="3.21875" style="4" customWidth="1"/>
    <col min="4" max="4" width="10.88671875" style="4" customWidth="1"/>
    <col min="5" max="5" width="14.44140625" style="5" customWidth="1"/>
    <col min="6" max="6" width="15.5546875" style="5" customWidth="1"/>
    <col min="7" max="7" width="13.44140625" style="4" customWidth="1"/>
    <col min="8" max="8" width="4.21875" style="4" customWidth="1"/>
    <col min="9" max="9" width="10.109375" style="4" customWidth="1"/>
    <col min="10" max="10" width="10.88671875" style="4" customWidth="1"/>
    <col min="11" max="11" width="14.44140625" style="5" customWidth="1"/>
    <col min="12" max="12" width="15.5546875" style="5" customWidth="1"/>
    <col min="13" max="13" width="13.44140625" style="4" customWidth="1"/>
    <col min="14" max="14" width="8.109375" customWidth="1"/>
    <col min="15" max="15" width="10.77734375" customWidth="1"/>
    <col min="16" max="16" width="26.77734375" customWidth="1"/>
    <col min="17" max="18" width="10.88671875" customWidth="1"/>
    <col min="19" max="19" width="14.44140625" customWidth="1"/>
    <col min="20" max="20" width="20" customWidth="1"/>
  </cols>
  <sheetData>
    <row r="2" spans="2:25" ht="38.4" x14ac:dyDescent="0.3">
      <c r="B2" s="55" t="s">
        <v>0</v>
      </c>
      <c r="C2" s="55"/>
      <c r="D2" s="55"/>
      <c r="E2" s="55"/>
      <c r="F2" s="55"/>
      <c r="G2" s="55"/>
      <c r="H2" s="55"/>
      <c r="I2" s="55"/>
    </row>
    <row r="3" spans="2:25" ht="25.2" x14ac:dyDescent="0.3">
      <c r="B3" s="39" t="s">
        <v>48</v>
      </c>
      <c r="C3" s="39"/>
    </row>
    <row r="5" spans="2:25" ht="19.8" x14ac:dyDescent="0.4">
      <c r="B5" s="40" t="s">
        <v>12</v>
      </c>
      <c r="C5" s="40"/>
      <c r="O5" s="2" t="s">
        <v>35</v>
      </c>
    </row>
    <row r="6" spans="2:25" ht="44.4" customHeight="1" x14ac:dyDescent="0.3">
      <c r="B6" s="57" t="s">
        <v>13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3"/>
      <c r="O6" s="45" t="s">
        <v>50</v>
      </c>
      <c r="P6" s="45"/>
      <c r="Q6" s="45"/>
      <c r="R6" s="45"/>
      <c r="S6" s="45"/>
      <c r="T6" s="45"/>
      <c r="U6" s="23"/>
      <c r="V6" s="23"/>
      <c r="W6" s="23"/>
      <c r="X6" s="23"/>
      <c r="Y6" s="23"/>
    </row>
    <row r="7" spans="2:25" ht="15" thickBot="1" x14ac:dyDescent="0.35"/>
    <row r="8" spans="2:25" ht="16.2" thickBot="1" x14ac:dyDescent="0.35">
      <c r="B8" s="3" t="s">
        <v>4</v>
      </c>
      <c r="C8" s="3"/>
      <c r="D8" s="3" t="s">
        <v>1</v>
      </c>
      <c r="E8" s="3" t="s">
        <v>2</v>
      </c>
      <c r="F8" s="3" t="s">
        <v>3</v>
      </c>
      <c r="G8" s="3" t="s">
        <v>11</v>
      </c>
      <c r="I8" s="3" t="s">
        <v>4</v>
      </c>
      <c r="J8" s="3" t="s">
        <v>1</v>
      </c>
      <c r="K8" s="3" t="s">
        <v>2</v>
      </c>
      <c r="L8" s="3" t="s">
        <v>3</v>
      </c>
      <c r="M8" s="3" t="s">
        <v>11</v>
      </c>
      <c r="N8" s="14"/>
      <c r="O8" s="3" t="s">
        <v>4</v>
      </c>
      <c r="P8" s="3" t="s">
        <v>10</v>
      </c>
      <c r="Q8" s="3" t="s">
        <v>14</v>
      </c>
      <c r="R8" s="3" t="s">
        <v>15</v>
      </c>
      <c r="S8" s="3" t="s">
        <v>16</v>
      </c>
      <c r="T8" s="3" t="s">
        <v>34</v>
      </c>
    </row>
    <row r="9" spans="2:25" ht="14.4" customHeight="1" x14ac:dyDescent="0.3">
      <c r="B9" s="46" t="s">
        <v>5</v>
      </c>
      <c r="C9" s="46" t="s">
        <v>43</v>
      </c>
      <c r="D9" s="8">
        <v>1</v>
      </c>
      <c r="E9" s="8" t="s">
        <v>51</v>
      </c>
      <c r="F9" s="34"/>
      <c r="G9" s="9" t="str">
        <f>IF(E9=F9,"Correto","Errado")</f>
        <v>Errado</v>
      </c>
      <c r="I9" s="47" t="s">
        <v>8</v>
      </c>
      <c r="J9" s="9">
        <v>91</v>
      </c>
      <c r="K9" s="9" t="s">
        <v>51</v>
      </c>
      <c r="L9" s="35"/>
      <c r="M9" s="9" t="str">
        <f>IF(K9=L9,"Correto","Errado")</f>
        <v>Errado</v>
      </c>
      <c r="O9" s="49" t="s">
        <v>33</v>
      </c>
      <c r="P9" s="10" t="s">
        <v>45</v>
      </c>
      <c r="Q9" s="9">
        <f>COUNTIF(Disciplinas!$F$9:$F$103,P9)</f>
        <v>5</v>
      </c>
      <c r="R9" s="9">
        <f>COUNTIFS($G$9:$G$103,"=Correto",Disciplinas!$F$9:$F$103,P9)</f>
        <v>0</v>
      </c>
      <c r="S9" s="43">
        <f>IF(Q9=0,"N/A",R9/Q9)</f>
        <v>0</v>
      </c>
      <c r="T9" s="52">
        <f>SUM(R9:R16)/SUM(Q9:Q16)</f>
        <v>0</v>
      </c>
    </row>
    <row r="10" spans="2:25" ht="14.4" customHeight="1" x14ac:dyDescent="0.3">
      <c r="B10" s="47"/>
      <c r="C10" s="47"/>
      <c r="D10" s="9">
        <v>2</v>
      </c>
      <c r="E10" s="9" t="s">
        <v>51</v>
      </c>
      <c r="F10" s="35"/>
      <c r="G10" s="9" t="str">
        <f t="shared" ref="G10:G13" si="0">IF(E10=F10,"Correto","Errado")</f>
        <v>Errado</v>
      </c>
      <c r="I10" s="47"/>
      <c r="J10" s="9">
        <v>92</v>
      </c>
      <c r="K10" s="9" t="s">
        <v>53</v>
      </c>
      <c r="L10" s="35"/>
      <c r="M10" s="9" t="str">
        <f t="shared" ref="M10:M73" si="1">IF(K10=L10,"Correto","Errado")</f>
        <v>Errado</v>
      </c>
      <c r="O10" s="50"/>
      <c r="P10" s="17" t="s">
        <v>46</v>
      </c>
      <c r="Q10" s="9">
        <f>COUNTIF(Disciplinas!$F$9:$F$103,P10)</f>
        <v>5</v>
      </c>
      <c r="R10" s="9">
        <f>COUNTIFS($G$9:$G$103,"=Correto",Disciplinas!$F$9:$F$103,P10)</f>
        <v>0</v>
      </c>
      <c r="S10" s="43">
        <f t="shared" ref="S10:S24" si="2">IF(Q10=0,"N/A",R10/Q10)</f>
        <v>0</v>
      </c>
      <c r="T10" s="53"/>
    </row>
    <row r="11" spans="2:25" x14ac:dyDescent="0.3">
      <c r="B11" s="47"/>
      <c r="C11" s="47"/>
      <c r="D11" s="9">
        <v>3</v>
      </c>
      <c r="E11" s="36" t="s">
        <v>52</v>
      </c>
      <c r="F11" s="35"/>
      <c r="G11" s="9" t="str">
        <f t="shared" si="0"/>
        <v>Errado</v>
      </c>
      <c r="I11" s="47"/>
      <c r="J11" s="9">
        <v>93</v>
      </c>
      <c r="K11" s="9" t="s">
        <v>53</v>
      </c>
      <c r="L11" s="35"/>
      <c r="M11" s="9" t="str">
        <f t="shared" si="1"/>
        <v>Errado</v>
      </c>
      <c r="O11" s="50"/>
      <c r="P11" s="17" t="s">
        <v>17</v>
      </c>
      <c r="Q11" s="9">
        <f>COUNTIF(Disciplinas!$F$9:$F$103,P11)</f>
        <v>12</v>
      </c>
      <c r="R11" s="9">
        <f>COUNTIFS($G$9:$G$103,"=Correto",Disciplinas!$F$9:$F$103,P11)</f>
        <v>0</v>
      </c>
      <c r="S11" s="43">
        <f t="shared" si="2"/>
        <v>0</v>
      </c>
      <c r="T11" s="53"/>
    </row>
    <row r="12" spans="2:25" x14ac:dyDescent="0.3">
      <c r="B12" s="47"/>
      <c r="C12" s="47"/>
      <c r="D12" s="9">
        <v>4</v>
      </c>
      <c r="E12" s="36" t="s">
        <v>51</v>
      </c>
      <c r="F12" s="35"/>
      <c r="G12" s="9" t="str">
        <f t="shared" si="0"/>
        <v>Errado</v>
      </c>
      <c r="I12" s="47"/>
      <c r="J12" s="9">
        <v>94</v>
      </c>
      <c r="K12" s="9" t="s">
        <v>54</v>
      </c>
      <c r="L12" s="35"/>
      <c r="M12" s="9" t="str">
        <f t="shared" si="1"/>
        <v>Errado</v>
      </c>
      <c r="O12" s="50"/>
      <c r="P12" s="17" t="s">
        <v>18</v>
      </c>
      <c r="Q12" s="9">
        <f>COUNTIF(Disciplinas!$F$9:$F$103,P12)</f>
        <v>23</v>
      </c>
      <c r="R12" s="9">
        <f>COUNTIFS($G$9:$G$103,"=Correto",Disciplinas!$F$9:$F$103,P12)</f>
        <v>0</v>
      </c>
      <c r="S12" s="43">
        <f t="shared" si="2"/>
        <v>0</v>
      </c>
      <c r="T12" s="53"/>
    </row>
    <row r="13" spans="2:25" x14ac:dyDescent="0.3">
      <c r="B13" s="47"/>
      <c r="C13" s="47"/>
      <c r="D13" s="6">
        <v>5</v>
      </c>
      <c r="E13" s="6" t="s">
        <v>53</v>
      </c>
      <c r="F13" s="37"/>
      <c r="G13" s="6" t="str">
        <f t="shared" si="0"/>
        <v>Errado</v>
      </c>
      <c r="I13" s="47"/>
      <c r="J13" s="6">
        <v>95</v>
      </c>
      <c r="K13" s="6" t="s">
        <v>51</v>
      </c>
      <c r="L13" s="37"/>
      <c r="M13" s="6" t="str">
        <f t="shared" si="1"/>
        <v>Errado</v>
      </c>
      <c r="N13" s="10"/>
      <c r="O13" s="50"/>
      <c r="P13" s="17" t="s">
        <v>19</v>
      </c>
      <c r="Q13" s="9">
        <f>COUNTIF(Disciplinas!$F$9:$F$103,P13)</f>
        <v>4</v>
      </c>
      <c r="R13" s="9">
        <f>COUNTIFS($G$9:$G$103,"=Correto",Disciplinas!$F$9:$F$103,P13)</f>
        <v>0</v>
      </c>
      <c r="S13" s="43">
        <f t="shared" si="2"/>
        <v>0</v>
      </c>
      <c r="T13" s="53"/>
    </row>
    <row r="14" spans="2:25" x14ac:dyDescent="0.3">
      <c r="B14" s="47"/>
      <c r="C14" s="48" t="s">
        <v>44</v>
      </c>
      <c r="D14" s="9">
        <v>1</v>
      </c>
      <c r="E14" s="36" t="s">
        <v>53</v>
      </c>
      <c r="F14" s="35"/>
      <c r="G14" s="9" t="str">
        <f>IF(E14=F14,"Correto","Errado")</f>
        <v>Errado</v>
      </c>
      <c r="I14" s="47"/>
      <c r="J14" s="9">
        <v>96</v>
      </c>
      <c r="K14" s="9" t="s">
        <v>55</v>
      </c>
      <c r="L14" s="35"/>
      <c r="M14" s="9" t="str">
        <f t="shared" si="1"/>
        <v>Errado</v>
      </c>
      <c r="O14" s="50"/>
      <c r="P14" s="17" t="s">
        <v>20</v>
      </c>
      <c r="Q14" s="9">
        <f>COUNTIF(Disciplinas!$F$9:$F$103,P14)</f>
        <v>0</v>
      </c>
      <c r="R14" s="9">
        <f>COUNTIFS($G$9:$G$103,"=Correto",Disciplinas!$F$9:$F$103,P14)</f>
        <v>0</v>
      </c>
      <c r="S14" s="43" t="str">
        <f t="shared" si="2"/>
        <v>N/A</v>
      </c>
      <c r="T14" s="53"/>
    </row>
    <row r="15" spans="2:25" x14ac:dyDescent="0.3">
      <c r="B15" s="47"/>
      <c r="C15" s="48"/>
      <c r="D15" s="9">
        <v>2</v>
      </c>
      <c r="E15" s="36" t="s">
        <v>51</v>
      </c>
      <c r="F15" s="35"/>
      <c r="G15" s="9" t="str">
        <f t="shared" ref="G15:G78" si="3">IF(E15=F15,"Correto","Errado")</f>
        <v>Errado</v>
      </c>
      <c r="I15" s="47"/>
      <c r="J15" s="9">
        <v>97</v>
      </c>
      <c r="K15" s="9" t="s">
        <v>54</v>
      </c>
      <c r="L15" s="35"/>
      <c r="M15" s="9" t="str">
        <f t="shared" si="1"/>
        <v>Errado</v>
      </c>
      <c r="O15" s="50"/>
      <c r="P15" s="17" t="s">
        <v>21</v>
      </c>
      <c r="Q15" s="9">
        <f>COUNTIF(Disciplinas!$F$9:$F$103,P15)</f>
        <v>0</v>
      </c>
      <c r="R15" s="9">
        <f>COUNTIFS($G$9:$G$103,"=Correto",Disciplinas!$F$9:$F$103,P15)</f>
        <v>0</v>
      </c>
      <c r="S15" s="43" t="str">
        <f t="shared" si="2"/>
        <v>N/A</v>
      </c>
      <c r="T15" s="53"/>
    </row>
    <row r="16" spans="2:25" ht="14.4" customHeight="1" thickBot="1" x14ac:dyDescent="0.35">
      <c r="B16" s="47"/>
      <c r="C16" s="48"/>
      <c r="D16" s="9">
        <v>3</v>
      </c>
      <c r="E16" s="36" t="s">
        <v>54</v>
      </c>
      <c r="F16" s="35"/>
      <c r="G16" s="9" t="str">
        <f t="shared" si="3"/>
        <v>Errado</v>
      </c>
      <c r="I16" s="47"/>
      <c r="J16" s="9">
        <v>98</v>
      </c>
      <c r="K16" s="9" t="s">
        <v>52</v>
      </c>
      <c r="L16" s="35"/>
      <c r="M16" s="9" t="str">
        <f t="shared" si="1"/>
        <v>Errado</v>
      </c>
      <c r="O16" s="51"/>
      <c r="P16" s="18" t="s">
        <v>22</v>
      </c>
      <c r="Q16" s="11">
        <f>COUNTIF(Disciplinas!$F$9:$F$103,P16)</f>
        <v>1</v>
      </c>
      <c r="R16" s="11">
        <f>COUNTIFS($G$9:$G$103,"=Correto",Disciplinas!$F$9:$F$103,P16)</f>
        <v>0</v>
      </c>
      <c r="S16" s="44">
        <f t="shared" si="2"/>
        <v>0</v>
      </c>
      <c r="T16" s="54"/>
    </row>
    <row r="17" spans="2:20" ht="14.4" customHeight="1" x14ac:dyDescent="0.3">
      <c r="B17" s="47"/>
      <c r="C17" s="48"/>
      <c r="D17" s="9">
        <v>4</v>
      </c>
      <c r="E17" s="36" t="s">
        <v>53</v>
      </c>
      <c r="F17" s="35"/>
      <c r="G17" s="9" t="str">
        <f t="shared" si="3"/>
        <v>Errado</v>
      </c>
      <c r="I17" s="47"/>
      <c r="J17" s="9">
        <v>99</v>
      </c>
      <c r="K17" s="9" t="s">
        <v>54</v>
      </c>
      <c r="L17" s="35"/>
      <c r="M17" s="9" t="str">
        <f t="shared" si="1"/>
        <v>Errado</v>
      </c>
      <c r="O17" s="49" t="s">
        <v>32</v>
      </c>
      <c r="P17" s="19" t="s">
        <v>23</v>
      </c>
      <c r="Q17" s="9">
        <f>COUNTIF(Disciplinas!$F$9:$F$103,P17)</f>
        <v>17</v>
      </c>
      <c r="R17" s="9">
        <f>COUNTIFS($G$9:$G$103,"=Correto",Disciplinas!$F$9:$F$103,P17)</f>
        <v>0</v>
      </c>
      <c r="S17" s="43">
        <f>IF(Q17=0,"N/A",R17/Q17)</f>
        <v>0</v>
      </c>
      <c r="T17" s="52">
        <f>SUM(R17:R20)/SUM(Q17:Q20)</f>
        <v>0</v>
      </c>
    </row>
    <row r="18" spans="2:20" x14ac:dyDescent="0.3">
      <c r="B18" s="47"/>
      <c r="C18" s="48"/>
      <c r="D18" s="6">
        <v>5</v>
      </c>
      <c r="E18" s="6" t="s">
        <v>53</v>
      </c>
      <c r="F18" s="37"/>
      <c r="G18" s="6" t="str">
        <f t="shared" si="3"/>
        <v>Errado</v>
      </c>
      <c r="I18" s="47"/>
      <c r="J18" s="6">
        <v>100</v>
      </c>
      <c r="K18" s="6" t="s">
        <v>54</v>
      </c>
      <c r="L18" s="37"/>
      <c r="M18" s="6" t="str">
        <f t="shared" si="1"/>
        <v>Errado</v>
      </c>
      <c r="N18" s="10"/>
      <c r="O18" s="50"/>
      <c r="P18" s="20" t="s">
        <v>24</v>
      </c>
      <c r="Q18" s="9">
        <f>COUNTIF(Disciplinas!$F$9:$F$103,P18)</f>
        <v>15</v>
      </c>
      <c r="R18" s="9">
        <f>COUNTIFS($G$9:$G$103,"=Correto",Disciplinas!$F$9:$F$103,P18)</f>
        <v>0</v>
      </c>
      <c r="S18" s="43">
        <f t="shared" si="2"/>
        <v>0</v>
      </c>
      <c r="T18" s="53"/>
    </row>
    <row r="19" spans="2:20" x14ac:dyDescent="0.3">
      <c r="B19" s="47"/>
      <c r="C19" s="32"/>
      <c r="D19" s="9">
        <v>6</v>
      </c>
      <c r="E19" s="36" t="s">
        <v>54</v>
      </c>
      <c r="F19" s="35"/>
      <c r="G19" s="9" t="str">
        <f t="shared" si="3"/>
        <v>Errado</v>
      </c>
      <c r="I19" s="47"/>
      <c r="J19" s="9">
        <v>101</v>
      </c>
      <c r="K19" s="9" t="s">
        <v>53</v>
      </c>
      <c r="L19" s="35"/>
      <c r="M19" s="9" t="str">
        <f t="shared" si="1"/>
        <v>Errado</v>
      </c>
      <c r="O19" s="50"/>
      <c r="P19" s="20" t="s">
        <v>25</v>
      </c>
      <c r="Q19" s="9">
        <f>COUNTIF(Disciplinas!$F$9:$F$103,P19)</f>
        <v>7</v>
      </c>
      <c r="R19" s="9">
        <f>COUNTIFS($G$9:$G$103,"=Correto",Disciplinas!$F$9:$F$103,P19)</f>
        <v>0</v>
      </c>
      <c r="S19" s="43">
        <f t="shared" si="2"/>
        <v>0</v>
      </c>
      <c r="T19" s="53"/>
    </row>
    <row r="20" spans="2:20" ht="14.4" customHeight="1" thickBot="1" x14ac:dyDescent="0.35">
      <c r="B20" s="47"/>
      <c r="C20" s="32"/>
      <c r="D20" s="9">
        <v>7</v>
      </c>
      <c r="E20" s="36" t="s">
        <v>51</v>
      </c>
      <c r="F20" s="35"/>
      <c r="G20" s="9" t="str">
        <f t="shared" si="3"/>
        <v>Errado</v>
      </c>
      <c r="I20" s="47"/>
      <c r="J20" s="9">
        <v>102</v>
      </c>
      <c r="K20" s="9" t="s">
        <v>51</v>
      </c>
      <c r="L20" s="35"/>
      <c r="M20" s="9" t="str">
        <f t="shared" si="1"/>
        <v>Errado</v>
      </c>
      <c r="O20" s="51"/>
      <c r="P20" s="21" t="s">
        <v>26</v>
      </c>
      <c r="Q20" s="11">
        <f>COUNTIF(Disciplinas!$F$9:$F$103,P20)</f>
        <v>6</v>
      </c>
      <c r="R20" s="11">
        <f>COUNTIFS($G$9:$G$103,"=Correto",Disciplinas!$F$9:$F$103,P20)</f>
        <v>0</v>
      </c>
      <c r="S20" s="44">
        <f t="shared" si="2"/>
        <v>0</v>
      </c>
      <c r="T20" s="54"/>
    </row>
    <row r="21" spans="2:20" ht="14.4" customHeight="1" x14ac:dyDescent="0.3">
      <c r="B21" s="47"/>
      <c r="C21" s="32"/>
      <c r="D21" s="9">
        <v>8</v>
      </c>
      <c r="E21" s="36" t="s">
        <v>55</v>
      </c>
      <c r="F21" s="35"/>
      <c r="G21" s="9" t="str">
        <f t="shared" si="3"/>
        <v>Errado</v>
      </c>
      <c r="I21" s="47"/>
      <c r="J21" s="9">
        <v>103</v>
      </c>
      <c r="K21" s="9" t="s">
        <v>51</v>
      </c>
      <c r="L21" s="35"/>
      <c r="M21" s="9" t="str">
        <f t="shared" si="1"/>
        <v>Errado</v>
      </c>
      <c r="O21" s="49" t="s">
        <v>31</v>
      </c>
      <c r="P21" s="19" t="s">
        <v>27</v>
      </c>
      <c r="Q21" s="9">
        <f>COUNTIF(Disciplinas!$L$9:$L$103,P21)</f>
        <v>14</v>
      </c>
      <c r="R21" s="9">
        <f>COUNTIFS($M$9:$M$103,"=Correto",Disciplinas!$L$9:$L$103,P21)</f>
        <v>0</v>
      </c>
      <c r="S21" s="43">
        <f t="shared" si="2"/>
        <v>0</v>
      </c>
      <c r="T21" s="52">
        <f>SUM(R21:R23)/SUM(Q21:Q23)</f>
        <v>0</v>
      </c>
    </row>
    <row r="22" spans="2:20" x14ac:dyDescent="0.3">
      <c r="B22" s="47"/>
      <c r="C22" s="32"/>
      <c r="D22" s="9">
        <v>9</v>
      </c>
      <c r="E22" s="36" t="s">
        <v>53</v>
      </c>
      <c r="F22" s="35"/>
      <c r="G22" s="9" t="str">
        <f t="shared" si="3"/>
        <v>Errado</v>
      </c>
      <c r="I22" s="47"/>
      <c r="J22" s="9">
        <v>104</v>
      </c>
      <c r="K22" s="9" t="s">
        <v>52</v>
      </c>
      <c r="L22" s="35"/>
      <c r="M22" s="9" t="str">
        <f t="shared" si="1"/>
        <v>Errado</v>
      </c>
      <c r="O22" s="50"/>
      <c r="P22" s="20" t="s">
        <v>28</v>
      </c>
      <c r="Q22" s="9">
        <f>COUNTIF(Disciplinas!$L$9:$L$103,P22)</f>
        <v>18</v>
      </c>
      <c r="R22" s="9">
        <f>COUNTIFS($M$9:$M$103,"=Correto",Disciplinas!$L$9:$L$103,P22)</f>
        <v>0</v>
      </c>
      <c r="S22" s="43">
        <f t="shared" si="2"/>
        <v>0</v>
      </c>
      <c r="T22" s="53"/>
    </row>
    <row r="23" spans="2:20" ht="15" thickBot="1" x14ac:dyDescent="0.35">
      <c r="B23" s="47"/>
      <c r="C23" s="32"/>
      <c r="D23" s="6">
        <v>10</v>
      </c>
      <c r="E23" s="6" t="s">
        <v>51</v>
      </c>
      <c r="F23" s="37"/>
      <c r="G23" s="6" t="str">
        <f t="shared" si="3"/>
        <v>Errado</v>
      </c>
      <c r="I23" s="47"/>
      <c r="J23" s="6">
        <v>105</v>
      </c>
      <c r="K23" s="6" t="s">
        <v>54</v>
      </c>
      <c r="L23" s="37"/>
      <c r="M23" s="6" t="str">
        <f t="shared" si="1"/>
        <v>Errado</v>
      </c>
      <c r="N23" s="10"/>
      <c r="O23" s="51"/>
      <c r="P23" s="21" t="s">
        <v>29</v>
      </c>
      <c r="Q23" s="11">
        <f>COUNTIF(Disciplinas!$L$9:$L$103,P23)</f>
        <v>13</v>
      </c>
      <c r="R23" s="11">
        <f>COUNTIFS($M$9:$M$103,"=Correto",Disciplinas!$L$9:$L$103,P23)</f>
        <v>0</v>
      </c>
      <c r="S23" s="44">
        <f t="shared" si="2"/>
        <v>0</v>
      </c>
      <c r="T23" s="54"/>
    </row>
    <row r="24" spans="2:20" ht="15" thickBot="1" x14ac:dyDescent="0.35">
      <c r="B24" s="47"/>
      <c r="C24" s="32"/>
      <c r="D24" s="9">
        <v>11</v>
      </c>
      <c r="E24" s="9" t="s">
        <v>55</v>
      </c>
      <c r="F24" s="35"/>
      <c r="G24" s="9" t="str">
        <f t="shared" si="3"/>
        <v>Errado</v>
      </c>
      <c r="I24" s="47"/>
      <c r="J24" s="9">
        <v>106</v>
      </c>
      <c r="K24" s="9" t="s">
        <v>55</v>
      </c>
      <c r="L24" s="35"/>
      <c r="M24" s="9" t="str">
        <f t="shared" si="1"/>
        <v>Errado</v>
      </c>
      <c r="O24" s="16" t="s">
        <v>30</v>
      </c>
      <c r="P24" s="22" t="s">
        <v>30</v>
      </c>
      <c r="Q24" s="9">
        <f>COUNTIF(Disciplinas!$L$9:$L$103,P24)</f>
        <v>45</v>
      </c>
      <c r="R24" s="9">
        <f>COUNTIFS($M$9:$M$103,"=Correto",Disciplinas!$L$9:$L$103,P24)</f>
        <v>0</v>
      </c>
      <c r="S24" s="43">
        <f t="shared" si="2"/>
        <v>0</v>
      </c>
      <c r="T24" s="43">
        <f>S24</f>
        <v>0</v>
      </c>
    </row>
    <row r="25" spans="2:20" ht="16.2" thickBot="1" x14ac:dyDescent="0.35">
      <c r="B25" s="47"/>
      <c r="C25" s="32"/>
      <c r="D25" s="9">
        <v>12</v>
      </c>
      <c r="E25" s="9" t="s">
        <v>55</v>
      </c>
      <c r="F25" s="35"/>
      <c r="G25" s="9" t="str">
        <f t="shared" si="3"/>
        <v>Errado</v>
      </c>
      <c r="I25" s="47"/>
      <c r="J25" s="9">
        <v>107</v>
      </c>
      <c r="K25" s="9" t="s">
        <v>54</v>
      </c>
      <c r="L25" s="35"/>
      <c r="M25" s="9" t="str">
        <f t="shared" si="1"/>
        <v>Errado</v>
      </c>
      <c r="O25" s="3"/>
      <c r="P25" s="3"/>
      <c r="Q25" s="3"/>
      <c r="R25" s="3"/>
      <c r="S25" s="3"/>
      <c r="T25" s="3"/>
    </row>
    <row r="26" spans="2:20" x14ac:dyDescent="0.3">
      <c r="B26" s="47"/>
      <c r="C26" s="32"/>
      <c r="D26" s="9">
        <v>13</v>
      </c>
      <c r="E26" s="9" t="s">
        <v>54</v>
      </c>
      <c r="F26" s="35"/>
      <c r="G26" s="9" t="str">
        <f t="shared" si="3"/>
        <v>Errado</v>
      </c>
      <c r="I26" s="47"/>
      <c r="J26" s="9">
        <v>108</v>
      </c>
      <c r="K26" s="9" t="s">
        <v>52</v>
      </c>
      <c r="L26" s="35"/>
      <c r="M26" s="9" t="str">
        <f t="shared" si="1"/>
        <v>Errado</v>
      </c>
    </row>
    <row r="27" spans="2:20" x14ac:dyDescent="0.3">
      <c r="B27" s="47"/>
      <c r="C27" s="32"/>
      <c r="D27" s="9">
        <v>14</v>
      </c>
      <c r="E27" s="9" t="s">
        <v>52</v>
      </c>
      <c r="F27" s="35"/>
      <c r="G27" s="9" t="str">
        <f t="shared" si="3"/>
        <v>Errado</v>
      </c>
      <c r="I27" s="47"/>
      <c r="J27" s="9">
        <v>109</v>
      </c>
      <c r="K27" s="9" t="s">
        <v>55</v>
      </c>
      <c r="L27" s="35"/>
      <c r="M27" s="9" t="str">
        <f t="shared" si="1"/>
        <v>Errado</v>
      </c>
    </row>
    <row r="28" spans="2:20" x14ac:dyDescent="0.3">
      <c r="B28" s="47"/>
      <c r="C28" s="32"/>
      <c r="D28" s="6">
        <v>15</v>
      </c>
      <c r="E28" s="6" t="s">
        <v>53</v>
      </c>
      <c r="F28" s="37"/>
      <c r="G28" s="6" t="str">
        <f t="shared" si="3"/>
        <v>Errado</v>
      </c>
      <c r="I28" s="47"/>
      <c r="J28" s="6">
        <v>110</v>
      </c>
      <c r="K28" s="6" t="s">
        <v>51</v>
      </c>
      <c r="L28" s="37"/>
      <c r="M28" s="6" t="str">
        <f t="shared" si="1"/>
        <v>Errado</v>
      </c>
      <c r="N28" s="10"/>
    </row>
    <row r="29" spans="2:20" x14ac:dyDescent="0.3">
      <c r="B29" s="47"/>
      <c r="C29" s="32"/>
      <c r="D29" s="9">
        <v>16</v>
      </c>
      <c r="E29" s="9" t="s">
        <v>52</v>
      </c>
      <c r="F29" s="35"/>
      <c r="G29" s="9" t="str">
        <f t="shared" si="3"/>
        <v>Errado</v>
      </c>
      <c r="I29" s="47"/>
      <c r="J29" s="9">
        <v>111</v>
      </c>
      <c r="K29" s="9" t="s">
        <v>53</v>
      </c>
      <c r="L29" s="35"/>
      <c r="M29" s="9" t="str">
        <f t="shared" si="1"/>
        <v>Errado</v>
      </c>
    </row>
    <row r="30" spans="2:20" x14ac:dyDescent="0.3">
      <c r="B30" s="47"/>
      <c r="C30" s="32"/>
      <c r="D30" s="9">
        <v>17</v>
      </c>
      <c r="E30" s="9" t="s">
        <v>51</v>
      </c>
      <c r="F30" s="35"/>
      <c r="G30" s="9" t="str">
        <f t="shared" si="3"/>
        <v>Errado</v>
      </c>
      <c r="I30" s="47"/>
      <c r="J30" s="9">
        <v>112</v>
      </c>
      <c r="K30" s="9" t="s">
        <v>52</v>
      </c>
      <c r="L30" s="35"/>
      <c r="M30" s="9" t="str">
        <f t="shared" si="1"/>
        <v>Errado</v>
      </c>
    </row>
    <row r="31" spans="2:20" x14ac:dyDescent="0.3">
      <c r="B31" s="47"/>
      <c r="C31" s="32"/>
      <c r="D31" s="9">
        <v>18</v>
      </c>
      <c r="E31" s="9" t="s">
        <v>55</v>
      </c>
      <c r="F31" s="35"/>
      <c r="G31" s="9" t="str">
        <f t="shared" si="3"/>
        <v>Errado</v>
      </c>
      <c r="I31" s="47"/>
      <c r="J31" s="9">
        <v>113</v>
      </c>
      <c r="K31" s="9" t="s">
        <v>53</v>
      </c>
      <c r="L31" s="35"/>
      <c r="M31" s="9" t="str">
        <f t="shared" si="1"/>
        <v>Errado</v>
      </c>
    </row>
    <row r="32" spans="2:20" x14ac:dyDescent="0.3">
      <c r="B32" s="47"/>
      <c r="C32" s="32"/>
      <c r="D32" s="9">
        <v>19</v>
      </c>
      <c r="E32" s="9" t="s">
        <v>53</v>
      </c>
      <c r="F32" s="35"/>
      <c r="G32" s="9" t="str">
        <f t="shared" si="3"/>
        <v>Errado</v>
      </c>
      <c r="I32" s="47"/>
      <c r="J32" s="9">
        <v>114</v>
      </c>
      <c r="K32" s="9" t="s">
        <v>54</v>
      </c>
      <c r="L32" s="35"/>
      <c r="M32" s="9" t="str">
        <f t="shared" si="1"/>
        <v>Errado</v>
      </c>
    </row>
    <row r="33" spans="2:14" x14ac:dyDescent="0.3">
      <c r="B33" s="47"/>
      <c r="C33" s="32"/>
      <c r="D33" s="6">
        <v>20</v>
      </c>
      <c r="E33" s="6" t="s">
        <v>54</v>
      </c>
      <c r="F33" s="37"/>
      <c r="G33" s="6" t="str">
        <f t="shared" si="3"/>
        <v>Errado</v>
      </c>
      <c r="I33" s="47"/>
      <c r="J33" s="6">
        <v>115</v>
      </c>
      <c r="K33" s="6" t="s">
        <v>55</v>
      </c>
      <c r="L33" s="37"/>
      <c r="M33" s="6" t="str">
        <f t="shared" si="1"/>
        <v>Errado</v>
      </c>
      <c r="N33" s="10"/>
    </row>
    <row r="34" spans="2:14" x14ac:dyDescent="0.3">
      <c r="B34" s="47"/>
      <c r="C34" s="32"/>
      <c r="D34" s="9">
        <v>21</v>
      </c>
      <c r="E34" s="9" t="s">
        <v>55</v>
      </c>
      <c r="F34" s="35"/>
      <c r="G34" s="9" t="str">
        <f t="shared" si="3"/>
        <v>Errado</v>
      </c>
      <c r="I34" s="47"/>
      <c r="J34" s="9">
        <v>116</v>
      </c>
      <c r="K34" s="9" t="s">
        <v>55</v>
      </c>
      <c r="L34" s="35"/>
      <c r="M34" s="9" t="str">
        <f t="shared" si="1"/>
        <v>Errado</v>
      </c>
    </row>
    <row r="35" spans="2:14" x14ac:dyDescent="0.3">
      <c r="B35" s="47"/>
      <c r="C35" s="32"/>
      <c r="D35" s="9">
        <v>22</v>
      </c>
      <c r="E35" s="9" t="s">
        <v>51</v>
      </c>
      <c r="F35" s="35"/>
      <c r="G35" s="9" t="str">
        <f t="shared" si="3"/>
        <v>Errado</v>
      </c>
      <c r="I35" s="47"/>
      <c r="J35" s="9">
        <v>117</v>
      </c>
      <c r="K35" s="9" t="s">
        <v>51</v>
      </c>
      <c r="L35" s="35"/>
      <c r="M35" s="9" t="str">
        <f t="shared" si="1"/>
        <v>Errado</v>
      </c>
    </row>
    <row r="36" spans="2:14" x14ac:dyDescent="0.3">
      <c r="B36" s="47"/>
      <c r="C36" s="32"/>
      <c r="D36" s="9">
        <v>23</v>
      </c>
      <c r="E36" s="9" t="s">
        <v>53</v>
      </c>
      <c r="F36" s="35"/>
      <c r="G36" s="9" t="str">
        <f t="shared" si="3"/>
        <v>Errado</v>
      </c>
      <c r="I36" s="47"/>
      <c r="J36" s="9">
        <v>118</v>
      </c>
      <c r="K36" s="9" t="s">
        <v>55</v>
      </c>
      <c r="L36" s="35"/>
      <c r="M36" s="9" t="str">
        <f t="shared" si="1"/>
        <v>Errado</v>
      </c>
    </row>
    <row r="37" spans="2:14" x14ac:dyDescent="0.3">
      <c r="B37" s="47"/>
      <c r="C37" s="32"/>
      <c r="D37" s="9">
        <v>24</v>
      </c>
      <c r="E37" s="9" t="s">
        <v>51</v>
      </c>
      <c r="F37" s="35"/>
      <c r="G37" s="9" t="str">
        <f t="shared" si="3"/>
        <v>Errado</v>
      </c>
      <c r="I37" s="47"/>
      <c r="J37" s="9">
        <v>119</v>
      </c>
      <c r="K37" s="9" t="s">
        <v>55</v>
      </c>
      <c r="L37" s="35"/>
      <c r="M37" s="9" t="str">
        <f t="shared" si="1"/>
        <v>Errado</v>
      </c>
    </row>
    <row r="38" spans="2:14" x14ac:dyDescent="0.3">
      <c r="B38" s="47"/>
      <c r="C38" s="32"/>
      <c r="D38" s="6">
        <v>25</v>
      </c>
      <c r="E38" s="6" t="s">
        <v>53</v>
      </c>
      <c r="F38" s="37"/>
      <c r="G38" s="6" t="str">
        <f t="shared" si="3"/>
        <v>Errado</v>
      </c>
      <c r="I38" s="47"/>
      <c r="J38" s="6">
        <v>120</v>
      </c>
      <c r="K38" s="6" t="s">
        <v>53</v>
      </c>
      <c r="L38" s="37"/>
      <c r="M38" s="6" t="str">
        <f t="shared" si="1"/>
        <v>Errado</v>
      </c>
      <c r="N38" s="10"/>
    </row>
    <row r="39" spans="2:14" x14ac:dyDescent="0.3">
      <c r="B39" s="47"/>
      <c r="C39" s="32"/>
      <c r="D39" s="9">
        <v>26</v>
      </c>
      <c r="E39" s="9" t="s">
        <v>51</v>
      </c>
      <c r="F39" s="35"/>
      <c r="G39" s="9" t="str">
        <f t="shared" si="3"/>
        <v>Errado</v>
      </c>
      <c r="I39" s="47"/>
      <c r="J39" s="9">
        <v>121</v>
      </c>
      <c r="K39" s="9" t="s">
        <v>52</v>
      </c>
      <c r="L39" s="35"/>
      <c r="M39" s="9" t="str">
        <f t="shared" si="1"/>
        <v>Errado</v>
      </c>
    </row>
    <row r="40" spans="2:14" x14ac:dyDescent="0.3">
      <c r="B40" s="47"/>
      <c r="C40" s="32"/>
      <c r="D40" s="9">
        <v>27</v>
      </c>
      <c r="E40" s="9" t="s">
        <v>54</v>
      </c>
      <c r="F40" s="35"/>
      <c r="G40" s="9" t="str">
        <f t="shared" si="3"/>
        <v>Errado</v>
      </c>
      <c r="I40" s="47"/>
      <c r="J40" s="9">
        <v>122</v>
      </c>
      <c r="K40" s="9" t="s">
        <v>51</v>
      </c>
      <c r="L40" s="35"/>
      <c r="M40" s="9" t="str">
        <f t="shared" si="1"/>
        <v>Errado</v>
      </c>
    </row>
    <row r="41" spans="2:14" x14ac:dyDescent="0.3">
      <c r="B41" s="47"/>
      <c r="C41" s="32"/>
      <c r="D41" s="9">
        <v>28</v>
      </c>
      <c r="E41" s="9" t="s">
        <v>54</v>
      </c>
      <c r="F41" s="35"/>
      <c r="G41" s="9" t="str">
        <f t="shared" si="3"/>
        <v>Errado</v>
      </c>
      <c r="I41" s="47"/>
      <c r="J41" s="9">
        <v>123</v>
      </c>
      <c r="K41" s="9" t="s">
        <v>52</v>
      </c>
      <c r="L41" s="35"/>
      <c r="M41" s="9" t="str">
        <f t="shared" si="1"/>
        <v>Errado</v>
      </c>
    </row>
    <row r="42" spans="2:14" x14ac:dyDescent="0.3">
      <c r="B42" s="47"/>
      <c r="C42" s="32"/>
      <c r="D42" s="9">
        <v>29</v>
      </c>
      <c r="E42" s="9" t="s">
        <v>54</v>
      </c>
      <c r="F42" s="35"/>
      <c r="G42" s="9" t="str">
        <f t="shared" si="3"/>
        <v>Errado</v>
      </c>
      <c r="I42" s="47"/>
      <c r="J42" s="9">
        <v>124</v>
      </c>
      <c r="K42" s="9" t="s">
        <v>54</v>
      </c>
      <c r="L42" s="35"/>
      <c r="M42" s="9" t="str">
        <f t="shared" si="1"/>
        <v>Errado</v>
      </c>
    </row>
    <row r="43" spans="2:14" x14ac:dyDescent="0.3">
      <c r="B43" s="47"/>
      <c r="C43" s="32"/>
      <c r="D43" s="6">
        <v>30</v>
      </c>
      <c r="E43" s="6" t="s">
        <v>51</v>
      </c>
      <c r="F43" s="37"/>
      <c r="G43" s="6" t="str">
        <f t="shared" si="3"/>
        <v>Errado</v>
      </c>
      <c r="I43" s="47"/>
      <c r="J43" s="6">
        <v>125</v>
      </c>
      <c r="K43" s="6" t="s">
        <v>52</v>
      </c>
      <c r="L43" s="37"/>
      <c r="M43" s="6" t="str">
        <f t="shared" si="1"/>
        <v>Errado</v>
      </c>
      <c r="N43" s="10"/>
    </row>
    <row r="44" spans="2:14" x14ac:dyDescent="0.3">
      <c r="B44" s="47"/>
      <c r="C44" s="32"/>
      <c r="D44" s="9">
        <v>31</v>
      </c>
      <c r="E44" s="9" t="s">
        <v>53</v>
      </c>
      <c r="F44" s="35"/>
      <c r="G44" s="9" t="str">
        <f t="shared" si="3"/>
        <v>Errado</v>
      </c>
      <c r="I44" s="47"/>
      <c r="J44" s="9">
        <v>126</v>
      </c>
      <c r="K44" s="9" t="s">
        <v>52</v>
      </c>
      <c r="L44" s="35"/>
      <c r="M44" s="9" t="str">
        <f t="shared" si="1"/>
        <v>Errado</v>
      </c>
    </row>
    <row r="45" spans="2:14" x14ac:dyDescent="0.3">
      <c r="B45" s="47"/>
      <c r="C45" s="32"/>
      <c r="D45" s="9">
        <v>32</v>
      </c>
      <c r="E45" s="9" t="s">
        <v>55</v>
      </c>
      <c r="F45" s="35"/>
      <c r="G45" s="9" t="str">
        <f t="shared" si="3"/>
        <v>Errado</v>
      </c>
      <c r="I45" s="47"/>
      <c r="J45" s="9">
        <v>127</v>
      </c>
      <c r="K45" s="9" t="s">
        <v>51</v>
      </c>
      <c r="L45" s="35"/>
      <c r="M45" s="9" t="str">
        <f t="shared" si="1"/>
        <v>Errado</v>
      </c>
    </row>
    <row r="46" spans="2:14" x14ac:dyDescent="0.3">
      <c r="B46" s="47"/>
      <c r="C46" s="32"/>
      <c r="D46" s="9">
        <v>33</v>
      </c>
      <c r="E46" s="9" t="s">
        <v>54</v>
      </c>
      <c r="F46" s="35"/>
      <c r="G46" s="9" t="str">
        <f t="shared" si="3"/>
        <v>Errado</v>
      </c>
      <c r="I46" s="47"/>
      <c r="J46" s="9">
        <v>128</v>
      </c>
      <c r="K46" s="9" t="s">
        <v>55</v>
      </c>
      <c r="L46" s="35"/>
      <c r="M46" s="9" t="str">
        <f t="shared" si="1"/>
        <v>Errado</v>
      </c>
    </row>
    <row r="47" spans="2:14" x14ac:dyDescent="0.3">
      <c r="B47" s="47"/>
      <c r="C47" s="32"/>
      <c r="D47" s="9">
        <v>34</v>
      </c>
      <c r="E47" s="9" t="s">
        <v>54</v>
      </c>
      <c r="F47" s="35"/>
      <c r="G47" s="9" t="str">
        <f t="shared" si="3"/>
        <v>Errado</v>
      </c>
      <c r="I47" s="47"/>
      <c r="J47" s="9">
        <v>129</v>
      </c>
      <c r="K47" s="9" t="s">
        <v>52</v>
      </c>
      <c r="L47" s="35"/>
      <c r="M47" s="9" t="str">
        <f t="shared" si="1"/>
        <v>Errado</v>
      </c>
    </row>
    <row r="48" spans="2:14" x14ac:dyDescent="0.3">
      <c r="B48" s="47"/>
      <c r="C48" s="32"/>
      <c r="D48" s="6">
        <v>35</v>
      </c>
      <c r="E48" s="6" t="s">
        <v>52</v>
      </c>
      <c r="F48" s="37"/>
      <c r="G48" s="6" t="str">
        <f t="shared" si="3"/>
        <v>Errado</v>
      </c>
      <c r="I48" s="47"/>
      <c r="J48" s="6">
        <v>130</v>
      </c>
      <c r="K48" s="6" t="s">
        <v>51</v>
      </c>
      <c r="L48" s="37"/>
      <c r="M48" s="6" t="str">
        <f t="shared" si="1"/>
        <v>Errado</v>
      </c>
      <c r="N48" s="10"/>
    </row>
    <row r="49" spans="2:14" x14ac:dyDescent="0.3">
      <c r="B49" s="47"/>
      <c r="C49" s="32"/>
      <c r="D49" s="9">
        <v>36</v>
      </c>
      <c r="E49" s="9" t="s">
        <v>52</v>
      </c>
      <c r="F49" s="35"/>
      <c r="G49" s="9" t="str">
        <f t="shared" si="3"/>
        <v>Errado</v>
      </c>
      <c r="I49" s="47"/>
      <c r="J49" s="9">
        <v>131</v>
      </c>
      <c r="K49" s="9" t="s">
        <v>53</v>
      </c>
      <c r="L49" s="35"/>
      <c r="M49" s="9" t="str">
        <f t="shared" si="1"/>
        <v>Errado</v>
      </c>
    </row>
    <row r="50" spans="2:14" x14ac:dyDescent="0.3">
      <c r="B50" s="47"/>
      <c r="C50" s="32"/>
      <c r="D50" s="9">
        <v>37</v>
      </c>
      <c r="E50" s="9" t="s">
        <v>55</v>
      </c>
      <c r="F50" s="35"/>
      <c r="G50" s="9" t="str">
        <f t="shared" si="3"/>
        <v>Errado</v>
      </c>
      <c r="I50" s="47"/>
      <c r="J50" s="9">
        <v>132</v>
      </c>
      <c r="K50" s="9" t="s">
        <v>53</v>
      </c>
      <c r="L50" s="35"/>
      <c r="M50" s="9" t="str">
        <f t="shared" si="1"/>
        <v>Errado</v>
      </c>
    </row>
    <row r="51" spans="2:14" x14ac:dyDescent="0.3">
      <c r="B51" s="47"/>
      <c r="C51" s="32"/>
      <c r="D51" s="9">
        <v>38</v>
      </c>
      <c r="E51" s="9" t="s">
        <v>54</v>
      </c>
      <c r="F51" s="35"/>
      <c r="G51" s="9" t="str">
        <f t="shared" si="3"/>
        <v>Errado</v>
      </c>
      <c r="I51" s="47"/>
      <c r="J51" s="9">
        <v>133</v>
      </c>
      <c r="K51" s="9" t="s">
        <v>55</v>
      </c>
      <c r="L51" s="35"/>
      <c r="M51" s="9" t="str">
        <f t="shared" si="1"/>
        <v>Errado</v>
      </c>
    </row>
    <row r="52" spans="2:14" x14ac:dyDescent="0.3">
      <c r="B52" s="47"/>
      <c r="C52" s="32"/>
      <c r="D52" s="9">
        <v>39</v>
      </c>
      <c r="E52" s="9" t="s">
        <v>55</v>
      </c>
      <c r="F52" s="35"/>
      <c r="G52" s="9" t="str">
        <f t="shared" si="3"/>
        <v>Errado</v>
      </c>
      <c r="I52" s="47"/>
      <c r="J52" s="9">
        <v>134</v>
      </c>
      <c r="K52" s="9" t="s">
        <v>55</v>
      </c>
      <c r="L52" s="35"/>
      <c r="M52" s="9" t="str">
        <f t="shared" si="1"/>
        <v>Errado</v>
      </c>
    </row>
    <row r="53" spans="2:14" ht="15" thickBot="1" x14ac:dyDescent="0.35">
      <c r="B53" s="47"/>
      <c r="C53" s="32"/>
      <c r="D53" s="6">
        <v>40</v>
      </c>
      <c r="E53" s="6" t="s">
        <v>55</v>
      </c>
      <c r="F53" s="37"/>
      <c r="G53" s="6" t="str">
        <f t="shared" si="3"/>
        <v>Errado</v>
      </c>
      <c r="I53" s="56"/>
      <c r="J53" s="11">
        <v>135</v>
      </c>
      <c r="K53" s="11" t="s">
        <v>53</v>
      </c>
      <c r="L53" s="38"/>
      <c r="M53" s="11" t="str">
        <f t="shared" si="1"/>
        <v>Errado</v>
      </c>
      <c r="N53" s="10"/>
    </row>
    <row r="54" spans="2:14" ht="14.4" customHeight="1" x14ac:dyDescent="0.3">
      <c r="B54" s="47"/>
      <c r="C54" s="32"/>
      <c r="D54" s="9">
        <v>41</v>
      </c>
      <c r="E54" s="9" t="s">
        <v>53</v>
      </c>
      <c r="F54" s="35"/>
      <c r="G54" s="9" t="str">
        <f t="shared" si="3"/>
        <v>Errado</v>
      </c>
      <c r="I54" s="47" t="s">
        <v>9</v>
      </c>
      <c r="J54" s="9">
        <v>136</v>
      </c>
      <c r="K54" s="9" t="s">
        <v>55</v>
      </c>
      <c r="L54" s="35"/>
      <c r="M54" s="9" t="str">
        <f t="shared" si="1"/>
        <v>Errado</v>
      </c>
    </row>
    <row r="55" spans="2:14" x14ac:dyDescent="0.3">
      <c r="B55" s="47"/>
      <c r="C55" s="32"/>
      <c r="D55" s="9">
        <v>42</v>
      </c>
      <c r="E55" s="9" t="s">
        <v>51</v>
      </c>
      <c r="F55" s="35"/>
      <c r="G55" s="9" t="str">
        <f t="shared" si="3"/>
        <v>Errado</v>
      </c>
      <c r="I55" s="47"/>
      <c r="J55" s="9">
        <v>137</v>
      </c>
      <c r="K55" s="9" t="s">
        <v>51</v>
      </c>
      <c r="L55" s="35"/>
      <c r="M55" s="9" t="str">
        <f t="shared" si="1"/>
        <v>Errado</v>
      </c>
    </row>
    <row r="56" spans="2:14" x14ac:dyDescent="0.3">
      <c r="B56" s="47"/>
      <c r="C56" s="32"/>
      <c r="D56" s="9">
        <v>43</v>
      </c>
      <c r="E56" s="9" t="s">
        <v>51</v>
      </c>
      <c r="F56" s="35"/>
      <c r="G56" s="9" t="str">
        <f t="shared" si="3"/>
        <v>Errado</v>
      </c>
      <c r="I56" s="47"/>
      <c r="J56" s="9">
        <v>138</v>
      </c>
      <c r="K56" s="9" t="s">
        <v>54</v>
      </c>
      <c r="L56" s="35"/>
      <c r="M56" s="9" t="str">
        <f t="shared" si="1"/>
        <v>Errado</v>
      </c>
    </row>
    <row r="57" spans="2:14" x14ac:dyDescent="0.3">
      <c r="B57" s="47"/>
      <c r="C57" s="32"/>
      <c r="D57" s="9">
        <v>44</v>
      </c>
      <c r="E57" s="9" t="s">
        <v>52</v>
      </c>
      <c r="F57" s="35"/>
      <c r="G57" s="9" t="str">
        <f t="shared" si="3"/>
        <v>Errado</v>
      </c>
      <c r="I57" s="47"/>
      <c r="J57" s="9">
        <v>139</v>
      </c>
      <c r="K57" s="9" t="s">
        <v>52</v>
      </c>
      <c r="L57" s="35"/>
      <c r="M57" s="9" t="str">
        <f t="shared" si="1"/>
        <v>Errado</v>
      </c>
    </row>
    <row r="58" spans="2:14" ht="15" thickBot="1" x14ac:dyDescent="0.35">
      <c r="B58" s="56"/>
      <c r="C58" s="33"/>
      <c r="D58" s="11">
        <v>45</v>
      </c>
      <c r="E58" s="11" t="s">
        <v>54</v>
      </c>
      <c r="F58" s="38"/>
      <c r="G58" s="11" t="str">
        <f t="shared" si="3"/>
        <v>Errado</v>
      </c>
      <c r="I58" s="47"/>
      <c r="J58" s="6">
        <v>140</v>
      </c>
      <c r="K58" s="6" t="s">
        <v>52</v>
      </c>
      <c r="L58" s="37"/>
      <c r="M58" s="6" t="str">
        <f t="shared" si="1"/>
        <v>Errado</v>
      </c>
      <c r="N58" s="10"/>
    </row>
    <row r="59" spans="2:14" ht="14.4" customHeight="1" x14ac:dyDescent="0.3">
      <c r="B59" s="46" t="s">
        <v>7</v>
      </c>
      <c r="C59" s="31"/>
      <c r="D59" s="8">
        <v>46</v>
      </c>
      <c r="E59" s="8" t="s">
        <v>52</v>
      </c>
      <c r="F59" s="34"/>
      <c r="G59" s="9" t="str">
        <f t="shared" si="3"/>
        <v>Errado</v>
      </c>
      <c r="I59" s="47"/>
      <c r="J59" s="9">
        <v>141</v>
      </c>
      <c r="K59" s="9" t="s">
        <v>53</v>
      </c>
      <c r="L59" s="35"/>
      <c r="M59" s="9" t="str">
        <f t="shared" si="1"/>
        <v>Errado</v>
      </c>
    </row>
    <row r="60" spans="2:14" x14ac:dyDescent="0.3">
      <c r="B60" s="47"/>
      <c r="C60" s="32"/>
      <c r="D60" s="9">
        <v>47</v>
      </c>
      <c r="E60" s="9" t="s">
        <v>51</v>
      </c>
      <c r="F60" s="35"/>
      <c r="G60" s="9" t="str">
        <f t="shared" si="3"/>
        <v>Errado</v>
      </c>
      <c r="I60" s="47"/>
      <c r="J60" s="9">
        <v>142</v>
      </c>
      <c r="K60" s="9" t="s">
        <v>52</v>
      </c>
      <c r="L60" s="35"/>
      <c r="M60" s="9" t="str">
        <f t="shared" si="1"/>
        <v>Errado</v>
      </c>
    </row>
    <row r="61" spans="2:14" x14ac:dyDescent="0.3">
      <c r="B61" s="47"/>
      <c r="C61" s="32"/>
      <c r="D61" s="9">
        <v>48</v>
      </c>
      <c r="E61" s="9" t="s">
        <v>51</v>
      </c>
      <c r="F61" s="35"/>
      <c r="G61" s="9" t="str">
        <f t="shared" si="3"/>
        <v>Errado</v>
      </c>
      <c r="I61" s="47"/>
      <c r="J61" s="9">
        <v>143</v>
      </c>
      <c r="K61" s="9" t="s">
        <v>54</v>
      </c>
      <c r="L61" s="35"/>
      <c r="M61" s="9" t="str">
        <f t="shared" si="1"/>
        <v>Errado</v>
      </c>
    </row>
    <row r="62" spans="2:14" x14ac:dyDescent="0.3">
      <c r="B62" s="47"/>
      <c r="C62" s="32"/>
      <c r="D62" s="9">
        <v>49</v>
      </c>
      <c r="E62" s="9" t="s">
        <v>53</v>
      </c>
      <c r="F62" s="35"/>
      <c r="G62" s="9" t="str">
        <f t="shared" si="3"/>
        <v>Errado</v>
      </c>
      <c r="I62" s="47"/>
      <c r="J62" s="9">
        <v>144</v>
      </c>
      <c r="K62" s="9" t="s">
        <v>54</v>
      </c>
      <c r="L62" s="35"/>
      <c r="M62" s="9" t="str">
        <f t="shared" si="1"/>
        <v>Errado</v>
      </c>
    </row>
    <row r="63" spans="2:14" x14ac:dyDescent="0.3">
      <c r="B63" s="47"/>
      <c r="C63" s="32"/>
      <c r="D63" s="6">
        <v>50</v>
      </c>
      <c r="E63" s="6" t="s">
        <v>52</v>
      </c>
      <c r="F63" s="37"/>
      <c r="G63" s="6" t="str">
        <f t="shared" si="3"/>
        <v>Errado</v>
      </c>
      <c r="I63" s="47"/>
      <c r="J63" s="6">
        <v>145</v>
      </c>
      <c r="K63" s="6" t="s">
        <v>51</v>
      </c>
      <c r="L63" s="37"/>
      <c r="M63" s="6" t="str">
        <f t="shared" si="1"/>
        <v>Errado</v>
      </c>
      <c r="N63" s="10"/>
    </row>
    <row r="64" spans="2:14" x14ac:dyDescent="0.3">
      <c r="B64" s="47"/>
      <c r="C64" s="32"/>
      <c r="D64" s="9">
        <v>51</v>
      </c>
      <c r="E64" s="9" t="s">
        <v>55</v>
      </c>
      <c r="F64" s="35"/>
      <c r="G64" s="9" t="str">
        <f t="shared" si="3"/>
        <v>Errado</v>
      </c>
      <c r="I64" s="47"/>
      <c r="J64" s="9">
        <v>146</v>
      </c>
      <c r="K64" s="9" t="s">
        <v>54</v>
      </c>
      <c r="L64" s="35"/>
      <c r="M64" s="9" t="str">
        <f t="shared" si="1"/>
        <v>Errado</v>
      </c>
    </row>
    <row r="65" spans="2:14" x14ac:dyDescent="0.3">
      <c r="B65" s="47"/>
      <c r="C65" s="32"/>
      <c r="D65" s="9">
        <v>52</v>
      </c>
      <c r="E65" s="9" t="s">
        <v>51</v>
      </c>
      <c r="F65" s="35"/>
      <c r="G65" s="9" t="str">
        <f t="shared" si="3"/>
        <v>Errado</v>
      </c>
      <c r="I65" s="47"/>
      <c r="J65" s="9">
        <v>147</v>
      </c>
      <c r="K65" s="9" t="s">
        <v>55</v>
      </c>
      <c r="L65" s="35"/>
      <c r="M65" s="9" t="str">
        <f t="shared" si="1"/>
        <v>Errado</v>
      </c>
    </row>
    <row r="66" spans="2:14" x14ac:dyDescent="0.3">
      <c r="B66" s="47"/>
      <c r="C66" s="32"/>
      <c r="D66" s="9">
        <v>53</v>
      </c>
      <c r="E66" s="9" t="s">
        <v>54</v>
      </c>
      <c r="F66" s="35"/>
      <c r="G66" s="9" t="str">
        <f t="shared" si="3"/>
        <v>Errado</v>
      </c>
      <c r="I66" s="47"/>
      <c r="J66" s="9">
        <v>148</v>
      </c>
      <c r="K66" s="9" t="s">
        <v>53</v>
      </c>
      <c r="L66" s="35"/>
      <c r="M66" s="9" t="str">
        <f t="shared" si="1"/>
        <v>Errado</v>
      </c>
    </row>
    <row r="67" spans="2:14" x14ac:dyDescent="0.3">
      <c r="B67" s="47"/>
      <c r="C67" s="32"/>
      <c r="D67" s="9">
        <v>54</v>
      </c>
      <c r="E67" s="9" t="s">
        <v>53</v>
      </c>
      <c r="F67" s="35"/>
      <c r="G67" s="9" t="str">
        <f t="shared" si="3"/>
        <v>Errado</v>
      </c>
      <c r="I67" s="47"/>
      <c r="J67" s="9">
        <v>149</v>
      </c>
      <c r="K67" s="9" t="s">
        <v>54</v>
      </c>
      <c r="L67" s="35"/>
      <c r="M67" s="9" t="str">
        <f t="shared" si="1"/>
        <v>Errado</v>
      </c>
    </row>
    <row r="68" spans="2:14" x14ac:dyDescent="0.3">
      <c r="B68" s="47"/>
      <c r="C68" s="32"/>
      <c r="D68" s="6">
        <v>55</v>
      </c>
      <c r="E68" s="6" t="s">
        <v>55</v>
      </c>
      <c r="F68" s="37"/>
      <c r="G68" s="6" t="str">
        <f t="shared" si="3"/>
        <v>Errado</v>
      </c>
      <c r="I68" s="47"/>
      <c r="J68" s="6">
        <v>150</v>
      </c>
      <c r="K68" s="6" t="s">
        <v>54</v>
      </c>
      <c r="L68" s="37"/>
      <c r="M68" s="6" t="str">
        <f t="shared" si="1"/>
        <v>Errado</v>
      </c>
      <c r="N68" s="10"/>
    </row>
    <row r="69" spans="2:14" x14ac:dyDescent="0.3">
      <c r="B69" s="47"/>
      <c r="C69" s="32"/>
      <c r="D69" s="9">
        <v>56</v>
      </c>
      <c r="E69" s="9" t="s">
        <v>54</v>
      </c>
      <c r="F69" s="35"/>
      <c r="G69" s="9" t="str">
        <f t="shared" si="3"/>
        <v>Errado</v>
      </c>
      <c r="I69" s="47"/>
      <c r="J69" s="9">
        <v>151</v>
      </c>
      <c r="K69" s="9" t="s">
        <v>51</v>
      </c>
      <c r="L69" s="35"/>
      <c r="M69" s="9" t="str">
        <f t="shared" si="1"/>
        <v>Errado</v>
      </c>
    </row>
    <row r="70" spans="2:14" x14ac:dyDescent="0.3">
      <c r="B70" s="47"/>
      <c r="C70" s="32"/>
      <c r="D70" s="9">
        <v>57</v>
      </c>
      <c r="E70" s="9" t="s">
        <v>51</v>
      </c>
      <c r="F70" s="35"/>
      <c r="G70" s="9" t="str">
        <f t="shared" si="3"/>
        <v>Errado</v>
      </c>
      <c r="I70" s="47"/>
      <c r="J70" s="9">
        <v>152</v>
      </c>
      <c r="K70" s="9" t="s">
        <v>51</v>
      </c>
      <c r="L70" s="35"/>
      <c r="M70" s="9" t="str">
        <f t="shared" si="1"/>
        <v>Errado</v>
      </c>
    </row>
    <row r="71" spans="2:14" x14ac:dyDescent="0.3">
      <c r="B71" s="47"/>
      <c r="C71" s="32"/>
      <c r="D71" s="9">
        <v>58</v>
      </c>
      <c r="E71" s="9" t="s">
        <v>54</v>
      </c>
      <c r="F71" s="35"/>
      <c r="G71" s="9" t="str">
        <f t="shared" si="3"/>
        <v>Errado</v>
      </c>
      <c r="I71" s="47"/>
      <c r="J71" s="9">
        <v>153</v>
      </c>
      <c r="K71" s="9" t="s">
        <v>51</v>
      </c>
      <c r="L71" s="35"/>
      <c r="M71" s="9" t="str">
        <f t="shared" si="1"/>
        <v>Errado</v>
      </c>
    </row>
    <row r="72" spans="2:14" x14ac:dyDescent="0.3">
      <c r="B72" s="47"/>
      <c r="C72" s="32"/>
      <c r="D72" s="9">
        <v>59</v>
      </c>
      <c r="E72" s="9" t="s">
        <v>53</v>
      </c>
      <c r="F72" s="35"/>
      <c r="G72" s="9" t="str">
        <f t="shared" si="3"/>
        <v>Errado</v>
      </c>
      <c r="I72" s="47"/>
      <c r="J72" s="9">
        <v>154</v>
      </c>
      <c r="K72" s="9" t="s">
        <v>55</v>
      </c>
      <c r="L72" s="35"/>
      <c r="M72" s="9" t="str">
        <f t="shared" si="1"/>
        <v>Errado</v>
      </c>
    </row>
    <row r="73" spans="2:14" x14ac:dyDescent="0.3">
      <c r="B73" s="47"/>
      <c r="C73" s="32"/>
      <c r="D73" s="6">
        <v>60</v>
      </c>
      <c r="E73" s="6" t="s">
        <v>51</v>
      </c>
      <c r="F73" s="37"/>
      <c r="G73" s="6" t="str">
        <f t="shared" si="3"/>
        <v>Errado</v>
      </c>
      <c r="I73" s="47"/>
      <c r="J73" s="6">
        <v>155</v>
      </c>
      <c r="K73" s="6" t="s">
        <v>54</v>
      </c>
      <c r="L73" s="37"/>
      <c r="M73" s="6" t="str">
        <f t="shared" si="1"/>
        <v>Errado</v>
      </c>
      <c r="N73" s="10"/>
    </row>
    <row r="74" spans="2:14" x14ac:dyDescent="0.3">
      <c r="B74" s="47"/>
      <c r="C74" s="32"/>
      <c r="D74" s="9">
        <v>61</v>
      </c>
      <c r="E74" s="9" t="s">
        <v>55</v>
      </c>
      <c r="F74" s="35"/>
      <c r="G74" s="9" t="str">
        <f t="shared" si="3"/>
        <v>Errado</v>
      </c>
      <c r="I74" s="47"/>
      <c r="J74" s="9">
        <v>156</v>
      </c>
      <c r="K74" s="9" t="s">
        <v>51</v>
      </c>
      <c r="L74" s="35"/>
      <c r="M74" s="9" t="str">
        <f t="shared" ref="M74:M98" si="4">IF(K74=L74,"Correto","Errado")</f>
        <v>Errado</v>
      </c>
    </row>
    <row r="75" spans="2:14" x14ac:dyDescent="0.3">
      <c r="B75" s="47"/>
      <c r="C75" s="32"/>
      <c r="D75" s="9">
        <v>62</v>
      </c>
      <c r="E75" s="9" t="s">
        <v>53</v>
      </c>
      <c r="F75" s="35"/>
      <c r="G75" s="9" t="str">
        <f t="shared" si="3"/>
        <v>Errado</v>
      </c>
      <c r="I75" s="47"/>
      <c r="J75" s="9">
        <v>157</v>
      </c>
      <c r="K75" s="9" t="s">
        <v>52</v>
      </c>
      <c r="L75" s="35"/>
      <c r="M75" s="9" t="str">
        <f t="shared" si="4"/>
        <v>Errado</v>
      </c>
    </row>
    <row r="76" spans="2:14" x14ac:dyDescent="0.3">
      <c r="B76" s="47"/>
      <c r="C76" s="32"/>
      <c r="D76" s="9">
        <v>63</v>
      </c>
      <c r="E76" s="9" t="s">
        <v>52</v>
      </c>
      <c r="F76" s="35"/>
      <c r="G76" s="9" t="str">
        <f t="shared" si="3"/>
        <v>Errado</v>
      </c>
      <c r="I76" s="47"/>
      <c r="J76" s="9">
        <v>158</v>
      </c>
      <c r="K76" s="9" t="s">
        <v>52</v>
      </c>
      <c r="L76" s="35"/>
      <c r="M76" s="9" t="str">
        <f t="shared" si="4"/>
        <v>Errado</v>
      </c>
    </row>
    <row r="77" spans="2:14" x14ac:dyDescent="0.3">
      <c r="B77" s="47"/>
      <c r="C77" s="32"/>
      <c r="D77" s="9">
        <v>64</v>
      </c>
      <c r="E77" s="9" t="s">
        <v>55</v>
      </c>
      <c r="F77" s="35"/>
      <c r="G77" s="9" t="str">
        <f t="shared" si="3"/>
        <v>Errado</v>
      </c>
      <c r="I77" s="47"/>
      <c r="J77" s="9">
        <v>159</v>
      </c>
      <c r="K77" s="9" t="s">
        <v>51</v>
      </c>
      <c r="L77" s="35"/>
      <c r="M77" s="9" t="str">
        <f t="shared" si="4"/>
        <v>Errado</v>
      </c>
    </row>
    <row r="78" spans="2:14" x14ac:dyDescent="0.3">
      <c r="B78" s="47"/>
      <c r="C78" s="32"/>
      <c r="D78" s="6">
        <v>65</v>
      </c>
      <c r="E78" s="6" t="s">
        <v>53</v>
      </c>
      <c r="F78" s="37"/>
      <c r="G78" s="6" t="str">
        <f t="shared" si="3"/>
        <v>Errado</v>
      </c>
      <c r="I78" s="47"/>
      <c r="J78" s="6">
        <v>160</v>
      </c>
      <c r="K78" s="6" t="s">
        <v>53</v>
      </c>
      <c r="L78" s="37"/>
      <c r="M78" s="6" t="str">
        <f t="shared" si="4"/>
        <v>Errado</v>
      </c>
      <c r="N78" s="10"/>
    </row>
    <row r="79" spans="2:14" x14ac:dyDescent="0.3">
      <c r="B79" s="47"/>
      <c r="C79" s="32"/>
      <c r="D79" s="9">
        <v>66</v>
      </c>
      <c r="E79" s="9" t="s">
        <v>54</v>
      </c>
      <c r="F79" s="35"/>
      <c r="G79" s="9" t="str">
        <f t="shared" ref="G79:G103" si="5">IF(E79=F79,"Correto","Errado")</f>
        <v>Errado</v>
      </c>
      <c r="I79" s="47"/>
      <c r="J79" s="9">
        <v>161</v>
      </c>
      <c r="K79" s="9" t="s">
        <v>51</v>
      </c>
      <c r="L79" s="35"/>
      <c r="M79" s="9" t="str">
        <f t="shared" si="4"/>
        <v>Errado</v>
      </c>
    </row>
    <row r="80" spans="2:14" x14ac:dyDescent="0.3">
      <c r="B80" s="47"/>
      <c r="C80" s="32"/>
      <c r="D80" s="9">
        <v>67</v>
      </c>
      <c r="E80" s="9" t="s">
        <v>51</v>
      </c>
      <c r="F80" s="35"/>
      <c r="G80" s="9" t="str">
        <f t="shared" si="5"/>
        <v>Errado</v>
      </c>
      <c r="I80" s="47"/>
      <c r="J80" s="9">
        <v>162</v>
      </c>
      <c r="K80" s="9" t="s">
        <v>53</v>
      </c>
      <c r="L80" s="35"/>
      <c r="M80" s="9" t="str">
        <f t="shared" si="4"/>
        <v>Errado</v>
      </c>
    </row>
    <row r="81" spans="2:14" x14ac:dyDescent="0.3">
      <c r="B81" s="47"/>
      <c r="C81" s="32"/>
      <c r="D81" s="9">
        <v>68</v>
      </c>
      <c r="E81" s="9" t="s">
        <v>55</v>
      </c>
      <c r="F81" s="35"/>
      <c r="G81" s="9" t="str">
        <f t="shared" si="5"/>
        <v>Errado</v>
      </c>
      <c r="I81" s="47"/>
      <c r="J81" s="9">
        <v>163</v>
      </c>
      <c r="K81" s="9" t="s">
        <v>52</v>
      </c>
      <c r="L81" s="35"/>
      <c r="M81" s="9" t="str">
        <f t="shared" si="4"/>
        <v>Errado</v>
      </c>
    </row>
    <row r="82" spans="2:14" x14ac:dyDescent="0.3">
      <c r="B82" s="47"/>
      <c r="C82" s="32"/>
      <c r="D82" s="9">
        <v>69</v>
      </c>
      <c r="E82" s="9" t="s">
        <v>53</v>
      </c>
      <c r="F82" s="35"/>
      <c r="G82" s="9" t="str">
        <f t="shared" si="5"/>
        <v>Errado</v>
      </c>
      <c r="I82" s="47"/>
      <c r="J82" s="9">
        <v>164</v>
      </c>
      <c r="K82" s="9" t="s">
        <v>54</v>
      </c>
      <c r="L82" s="35"/>
      <c r="M82" s="9" t="str">
        <f t="shared" si="4"/>
        <v>Errado</v>
      </c>
    </row>
    <row r="83" spans="2:14" x14ac:dyDescent="0.3">
      <c r="B83" s="47"/>
      <c r="C83" s="32"/>
      <c r="D83" s="6">
        <v>70</v>
      </c>
      <c r="E83" s="6" t="s">
        <v>54</v>
      </c>
      <c r="F83" s="37"/>
      <c r="G83" s="6" t="str">
        <f t="shared" si="5"/>
        <v>Errado</v>
      </c>
      <c r="I83" s="47"/>
      <c r="J83" s="6">
        <v>165</v>
      </c>
      <c r="K83" s="6" t="s">
        <v>53</v>
      </c>
      <c r="L83" s="37"/>
      <c r="M83" s="6" t="str">
        <f t="shared" si="4"/>
        <v>Errado</v>
      </c>
      <c r="N83" s="10"/>
    </row>
    <row r="84" spans="2:14" x14ac:dyDescent="0.3">
      <c r="B84" s="47"/>
      <c r="C84" s="32"/>
      <c r="D84" s="9">
        <v>71</v>
      </c>
      <c r="E84" s="9" t="s">
        <v>55</v>
      </c>
      <c r="F84" s="35"/>
      <c r="G84" s="9" t="str">
        <f t="shared" si="5"/>
        <v>Errado</v>
      </c>
      <c r="I84" s="47"/>
      <c r="J84" s="9">
        <v>166</v>
      </c>
      <c r="K84" s="9" t="s">
        <v>55</v>
      </c>
      <c r="L84" s="35"/>
      <c r="M84" s="9" t="str">
        <f t="shared" si="4"/>
        <v>Errado</v>
      </c>
    </row>
    <row r="85" spans="2:14" x14ac:dyDescent="0.3">
      <c r="B85" s="47"/>
      <c r="C85" s="32"/>
      <c r="D85" s="9">
        <v>72</v>
      </c>
      <c r="E85" s="9" t="s">
        <v>53</v>
      </c>
      <c r="F85" s="35"/>
      <c r="G85" s="9" t="str">
        <f t="shared" si="5"/>
        <v>Errado</v>
      </c>
      <c r="I85" s="47"/>
      <c r="J85" s="9">
        <v>167</v>
      </c>
      <c r="K85" s="9" t="s">
        <v>52</v>
      </c>
      <c r="L85" s="35"/>
      <c r="M85" s="9" t="str">
        <f t="shared" si="4"/>
        <v>Errado</v>
      </c>
    </row>
    <row r="86" spans="2:14" x14ac:dyDescent="0.3">
      <c r="B86" s="47"/>
      <c r="C86" s="32"/>
      <c r="D86" s="9">
        <v>73</v>
      </c>
      <c r="E86" s="9" t="s">
        <v>51</v>
      </c>
      <c r="F86" s="35"/>
      <c r="G86" s="9" t="str">
        <f t="shared" si="5"/>
        <v>Errado</v>
      </c>
      <c r="I86" s="47"/>
      <c r="J86" s="9">
        <v>168</v>
      </c>
      <c r="K86" s="9" t="s">
        <v>51</v>
      </c>
      <c r="L86" s="35"/>
      <c r="M86" s="9" t="str">
        <f t="shared" si="4"/>
        <v>Errado</v>
      </c>
    </row>
    <row r="87" spans="2:14" x14ac:dyDescent="0.3">
      <c r="B87" s="47"/>
      <c r="C87" s="32"/>
      <c r="D87" s="9">
        <v>74</v>
      </c>
      <c r="E87" s="9" t="s">
        <v>54</v>
      </c>
      <c r="F87" s="35"/>
      <c r="G87" s="9" t="str">
        <f t="shared" si="5"/>
        <v>Errado</v>
      </c>
      <c r="I87" s="47"/>
      <c r="J87" s="9">
        <v>169</v>
      </c>
      <c r="K87" s="9" t="s">
        <v>55</v>
      </c>
      <c r="L87" s="35"/>
      <c r="M87" s="9" t="str">
        <f t="shared" si="4"/>
        <v>Errado</v>
      </c>
    </row>
    <row r="88" spans="2:14" x14ac:dyDescent="0.3">
      <c r="B88" s="47"/>
      <c r="C88" s="32"/>
      <c r="D88" s="6">
        <v>75</v>
      </c>
      <c r="E88" s="6" t="s">
        <v>51</v>
      </c>
      <c r="F88" s="37"/>
      <c r="G88" s="6" t="str">
        <f t="shared" si="5"/>
        <v>Errado</v>
      </c>
      <c r="I88" s="47"/>
      <c r="J88" s="6">
        <v>170</v>
      </c>
      <c r="K88" s="6" t="s">
        <v>53</v>
      </c>
      <c r="L88" s="37"/>
      <c r="M88" s="6" t="str">
        <f t="shared" si="4"/>
        <v>Errado</v>
      </c>
      <c r="N88" s="10"/>
    </row>
    <row r="89" spans="2:14" x14ac:dyDescent="0.3">
      <c r="B89" s="47"/>
      <c r="C89" s="32"/>
      <c r="D89" s="9">
        <v>76</v>
      </c>
      <c r="E89" s="9" t="s">
        <v>54</v>
      </c>
      <c r="F89" s="35"/>
      <c r="G89" s="9" t="str">
        <f t="shared" si="5"/>
        <v>Errado</v>
      </c>
      <c r="I89" s="47"/>
      <c r="J89" s="9">
        <v>171</v>
      </c>
      <c r="K89" s="9" t="s">
        <v>55</v>
      </c>
      <c r="L89" s="35"/>
      <c r="M89" s="9" t="str">
        <f t="shared" si="4"/>
        <v>Errado</v>
      </c>
    </row>
    <row r="90" spans="2:14" x14ac:dyDescent="0.3">
      <c r="B90" s="47"/>
      <c r="C90" s="32"/>
      <c r="D90" s="9">
        <v>77</v>
      </c>
      <c r="E90" s="9" t="s">
        <v>54</v>
      </c>
      <c r="F90" s="35"/>
      <c r="G90" s="9" t="str">
        <f t="shared" si="5"/>
        <v>Errado</v>
      </c>
      <c r="I90" s="47"/>
      <c r="J90" s="9">
        <v>172</v>
      </c>
      <c r="K90" s="9" t="s">
        <v>55</v>
      </c>
      <c r="L90" s="35"/>
      <c r="M90" s="9" t="str">
        <f t="shared" si="4"/>
        <v>Errado</v>
      </c>
    </row>
    <row r="91" spans="2:14" x14ac:dyDescent="0.3">
      <c r="B91" s="47"/>
      <c r="C91" s="32"/>
      <c r="D91" s="9">
        <v>78</v>
      </c>
      <c r="E91" s="9" t="s">
        <v>55</v>
      </c>
      <c r="F91" s="35"/>
      <c r="G91" s="9" t="str">
        <f t="shared" si="5"/>
        <v>Errado</v>
      </c>
      <c r="I91" s="47"/>
      <c r="J91" s="9">
        <v>173</v>
      </c>
      <c r="K91" s="9" t="s">
        <v>54</v>
      </c>
      <c r="L91" s="35"/>
      <c r="M91" s="9" t="str">
        <f t="shared" si="4"/>
        <v>Errado</v>
      </c>
    </row>
    <row r="92" spans="2:14" x14ac:dyDescent="0.3">
      <c r="B92" s="47"/>
      <c r="C92" s="32"/>
      <c r="D92" s="9">
        <v>79</v>
      </c>
      <c r="E92" s="9" t="s">
        <v>53</v>
      </c>
      <c r="F92" s="35"/>
      <c r="G92" s="9" t="str">
        <f t="shared" si="5"/>
        <v>Errado</v>
      </c>
      <c r="I92" s="47"/>
      <c r="J92" s="9">
        <v>174</v>
      </c>
      <c r="K92" s="9" t="s">
        <v>54</v>
      </c>
      <c r="L92" s="35"/>
      <c r="M92" s="9" t="str">
        <f t="shared" si="4"/>
        <v>Errado</v>
      </c>
    </row>
    <row r="93" spans="2:14" x14ac:dyDescent="0.3">
      <c r="B93" s="47"/>
      <c r="C93" s="32"/>
      <c r="D93" s="6">
        <v>80</v>
      </c>
      <c r="E93" s="6" t="s">
        <v>52</v>
      </c>
      <c r="F93" s="37"/>
      <c r="G93" s="6" t="str">
        <f t="shared" si="5"/>
        <v>Errado</v>
      </c>
      <c r="I93" s="47"/>
      <c r="J93" s="6">
        <v>175</v>
      </c>
      <c r="K93" s="6" t="s">
        <v>55</v>
      </c>
      <c r="L93" s="37"/>
      <c r="M93" s="6" t="str">
        <f t="shared" si="4"/>
        <v>Errado</v>
      </c>
      <c r="N93" s="10"/>
    </row>
    <row r="94" spans="2:14" x14ac:dyDescent="0.3">
      <c r="B94" s="47"/>
      <c r="C94" s="32"/>
      <c r="D94" s="9">
        <v>81</v>
      </c>
      <c r="E94" s="9" t="s">
        <v>51</v>
      </c>
      <c r="F94" s="35"/>
      <c r="G94" s="9" t="str">
        <f t="shared" si="5"/>
        <v>Errado</v>
      </c>
      <c r="I94" s="47"/>
      <c r="J94" s="9">
        <v>176</v>
      </c>
      <c r="K94" s="9" t="s">
        <v>52</v>
      </c>
      <c r="L94" s="35"/>
      <c r="M94" s="9" t="str">
        <f t="shared" si="4"/>
        <v>Errado</v>
      </c>
    </row>
    <row r="95" spans="2:14" x14ac:dyDescent="0.3">
      <c r="B95" s="47"/>
      <c r="C95" s="32"/>
      <c r="D95" s="9">
        <v>82</v>
      </c>
      <c r="E95" s="9" t="s">
        <v>55</v>
      </c>
      <c r="F95" s="35"/>
      <c r="G95" s="9" t="str">
        <f t="shared" si="5"/>
        <v>Errado</v>
      </c>
      <c r="I95" s="47"/>
      <c r="J95" s="9">
        <v>177</v>
      </c>
      <c r="K95" s="9" t="s">
        <v>53</v>
      </c>
      <c r="L95" s="35"/>
      <c r="M95" s="9" t="str">
        <f t="shared" si="4"/>
        <v>Errado</v>
      </c>
    </row>
    <row r="96" spans="2:14" x14ac:dyDescent="0.3">
      <c r="B96" s="47"/>
      <c r="C96" s="32"/>
      <c r="D96" s="9">
        <v>83</v>
      </c>
      <c r="E96" s="9" t="s">
        <v>53</v>
      </c>
      <c r="F96" s="35"/>
      <c r="G96" s="9" t="str">
        <f t="shared" si="5"/>
        <v>Errado</v>
      </c>
      <c r="I96" s="47"/>
      <c r="J96" s="9">
        <v>178</v>
      </c>
      <c r="K96" s="9" t="s">
        <v>53</v>
      </c>
      <c r="L96" s="35"/>
      <c r="M96" s="9" t="str">
        <f t="shared" si="4"/>
        <v>Errado</v>
      </c>
    </row>
    <row r="97" spans="2:14" x14ac:dyDescent="0.3">
      <c r="B97" s="47"/>
      <c r="C97" s="32"/>
      <c r="D97" s="9">
        <v>84</v>
      </c>
      <c r="E97" s="9" t="s">
        <v>54</v>
      </c>
      <c r="F97" s="35"/>
      <c r="G97" s="9" t="str">
        <f t="shared" si="5"/>
        <v>Errado</v>
      </c>
      <c r="I97" s="47"/>
      <c r="J97" s="9">
        <v>179</v>
      </c>
      <c r="K97" s="9" t="s">
        <v>52</v>
      </c>
      <c r="L97" s="35"/>
      <c r="M97" s="9" t="str">
        <f t="shared" si="4"/>
        <v>Errado</v>
      </c>
    </row>
    <row r="98" spans="2:14" ht="15" thickBot="1" x14ac:dyDescent="0.35">
      <c r="B98" s="47"/>
      <c r="C98" s="32"/>
      <c r="D98" s="6">
        <v>85</v>
      </c>
      <c r="E98" s="6" t="s">
        <v>52</v>
      </c>
      <c r="F98" s="37"/>
      <c r="G98" s="6" t="str">
        <f t="shared" si="5"/>
        <v>Errado</v>
      </c>
      <c r="I98" s="56"/>
      <c r="J98" s="11">
        <v>180</v>
      </c>
      <c r="K98" s="11" t="s">
        <v>51</v>
      </c>
      <c r="L98" s="38"/>
      <c r="M98" s="9" t="str">
        <f t="shared" si="4"/>
        <v>Errado</v>
      </c>
      <c r="N98" s="10"/>
    </row>
    <row r="99" spans="2:14" ht="16.2" thickBot="1" x14ac:dyDescent="0.35">
      <c r="B99" s="47"/>
      <c r="C99" s="32"/>
      <c r="D99" s="9">
        <v>86</v>
      </c>
      <c r="E99" s="9" t="s">
        <v>52</v>
      </c>
      <c r="F99" s="35"/>
      <c r="G99" s="9" t="str">
        <f t="shared" si="5"/>
        <v>Errado</v>
      </c>
      <c r="I99" s="3"/>
      <c r="J99" s="3"/>
      <c r="K99" s="3"/>
      <c r="L99" s="3"/>
      <c r="M99" s="3"/>
    </row>
    <row r="100" spans="2:14" x14ac:dyDescent="0.3">
      <c r="B100" s="47"/>
      <c r="C100" s="32"/>
      <c r="D100" s="9">
        <v>87</v>
      </c>
      <c r="E100" s="9" t="s">
        <v>52</v>
      </c>
      <c r="F100" s="35"/>
      <c r="G100" s="9" t="str">
        <f t="shared" si="5"/>
        <v>Errado</v>
      </c>
    </row>
    <row r="101" spans="2:14" x14ac:dyDescent="0.3">
      <c r="B101" s="47"/>
      <c r="C101" s="32"/>
      <c r="D101" s="9">
        <v>88</v>
      </c>
      <c r="E101" s="9" t="s">
        <v>52</v>
      </c>
      <c r="F101" s="35"/>
      <c r="G101" s="9" t="str">
        <f t="shared" si="5"/>
        <v>Errado</v>
      </c>
    </row>
    <row r="102" spans="2:14" x14ac:dyDescent="0.3">
      <c r="B102" s="47"/>
      <c r="C102" s="32"/>
      <c r="D102" s="9">
        <v>89</v>
      </c>
      <c r="E102" s="9" t="s">
        <v>51</v>
      </c>
      <c r="F102" s="35"/>
      <c r="G102" s="9" t="str">
        <f t="shared" si="5"/>
        <v>Errado</v>
      </c>
    </row>
    <row r="103" spans="2:14" ht="15" thickBot="1" x14ac:dyDescent="0.35">
      <c r="B103" s="56"/>
      <c r="C103" s="33"/>
      <c r="D103" s="11">
        <v>90</v>
      </c>
      <c r="E103" s="11" t="s">
        <v>53</v>
      </c>
      <c r="F103" s="38"/>
      <c r="G103" s="9" t="str">
        <f t="shared" si="5"/>
        <v>Errado</v>
      </c>
    </row>
    <row r="104" spans="2:14" ht="16.2" thickBot="1" x14ac:dyDescent="0.35">
      <c r="B104" s="3"/>
      <c r="C104" s="3"/>
      <c r="D104" s="3"/>
      <c r="E104" s="3"/>
      <c r="F104" s="3"/>
      <c r="G104" s="3"/>
    </row>
  </sheetData>
  <mergeCells count="15">
    <mergeCell ref="T17:T20"/>
    <mergeCell ref="O21:O23"/>
    <mergeCell ref="T21:T23"/>
    <mergeCell ref="I54:I98"/>
    <mergeCell ref="B59:B103"/>
    <mergeCell ref="B2:I2"/>
    <mergeCell ref="B6:M6"/>
    <mergeCell ref="O6:T6"/>
    <mergeCell ref="B9:B58"/>
    <mergeCell ref="C9:C13"/>
    <mergeCell ref="I9:I53"/>
    <mergeCell ref="O9:O16"/>
    <mergeCell ref="T9:T16"/>
    <mergeCell ref="C14:C18"/>
    <mergeCell ref="O17:O20"/>
  </mergeCells>
  <conditionalFormatting sqref="M9:M98 G9:G13 G19:G103">
    <cfRule type="containsText" dxfId="7" priority="3" operator="containsText" text="Errado">
      <formula>NOT(ISERROR(SEARCH("Errado",G9)))</formula>
    </cfRule>
    <cfRule type="containsText" dxfId="6" priority="4" operator="containsText" text="Correto">
      <formula>NOT(ISERROR(SEARCH("Correto",G9)))</formula>
    </cfRule>
  </conditionalFormatting>
  <conditionalFormatting sqref="G14:G18">
    <cfRule type="containsText" dxfId="5" priority="1" operator="containsText" text="Errado">
      <formula>NOT(ISERROR(SEARCH("Errado",G14)))</formula>
    </cfRule>
    <cfRule type="containsText" dxfId="4" priority="2" operator="containsText" text="Correto">
      <formula>NOT(ISERROR(SEARCH("Correto",G14)))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04"/>
  <sheetViews>
    <sheetView workbookViewId="0">
      <selection activeCell="B2" sqref="B2:H2"/>
    </sheetView>
  </sheetViews>
  <sheetFormatPr defaultRowHeight="14.4" x14ac:dyDescent="0.3"/>
  <cols>
    <col min="1" max="1" width="2.5546875" customWidth="1"/>
    <col min="2" max="2" width="10" customWidth="1"/>
    <col min="3" max="3" width="10.88671875" customWidth="1"/>
    <col min="4" max="4" width="26" customWidth="1"/>
    <col min="5" max="6" width="26.109375" customWidth="1"/>
    <col min="7" max="7" width="4.21875" customWidth="1"/>
    <col min="8" max="8" width="10.109375" customWidth="1"/>
    <col min="9" max="9" width="10.88671875" customWidth="1"/>
    <col min="10" max="12" width="23.33203125" customWidth="1"/>
    <col min="13" max="13" width="8.109375" customWidth="1"/>
  </cols>
  <sheetData>
    <row r="2" spans="2:18" ht="38.4" x14ac:dyDescent="0.3">
      <c r="B2" s="55" t="s">
        <v>0</v>
      </c>
      <c r="C2" s="55"/>
      <c r="D2" s="55"/>
      <c r="E2" s="55"/>
      <c r="F2" s="55"/>
      <c r="G2" s="55"/>
      <c r="H2" s="55"/>
    </row>
    <row r="3" spans="2:18" ht="25.2" x14ac:dyDescent="0.5">
      <c r="B3" s="1" t="s">
        <v>39</v>
      </c>
    </row>
    <row r="5" spans="2:18" ht="19.8" x14ac:dyDescent="0.4">
      <c r="B5" s="2" t="s">
        <v>42</v>
      </c>
    </row>
    <row r="6" spans="2:18" ht="15" customHeight="1" x14ac:dyDescent="0.3">
      <c r="B6" s="45" t="s">
        <v>49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13"/>
      <c r="N6" s="23"/>
      <c r="O6" s="23"/>
      <c r="P6" s="23"/>
      <c r="Q6" s="23"/>
      <c r="R6" s="23"/>
    </row>
    <row r="7" spans="2:18" ht="15" thickBot="1" x14ac:dyDescent="0.35"/>
    <row r="8" spans="2:18" ht="16.2" thickBot="1" x14ac:dyDescent="0.35">
      <c r="B8" s="3" t="s">
        <v>4</v>
      </c>
      <c r="C8" s="3" t="s">
        <v>1</v>
      </c>
      <c r="D8" s="3" t="s">
        <v>36</v>
      </c>
      <c r="E8" s="3" t="s">
        <v>37</v>
      </c>
      <c r="F8" s="3" t="s">
        <v>38</v>
      </c>
      <c r="H8" s="3" t="s">
        <v>4</v>
      </c>
      <c r="I8" s="3" t="s">
        <v>1</v>
      </c>
      <c r="J8" s="3" t="s">
        <v>36</v>
      </c>
      <c r="K8" s="3" t="s">
        <v>37</v>
      </c>
      <c r="L8" s="3" t="s">
        <v>38</v>
      </c>
      <c r="M8" s="14"/>
    </row>
    <row r="9" spans="2:18" ht="14.4" customHeight="1" x14ac:dyDescent="0.3">
      <c r="B9" s="46" t="s">
        <v>5</v>
      </c>
      <c r="C9" s="9">
        <v>1</v>
      </c>
      <c r="D9" s="24" t="s">
        <v>45</v>
      </c>
      <c r="E9" s="24" t="s">
        <v>45</v>
      </c>
      <c r="F9" s="24" t="s">
        <v>45</v>
      </c>
      <c r="G9" s="10"/>
      <c r="H9" s="47" t="s">
        <v>8</v>
      </c>
      <c r="I9" s="9">
        <v>91</v>
      </c>
      <c r="J9" s="24" t="s">
        <v>28</v>
      </c>
      <c r="K9" s="24" t="s">
        <v>28</v>
      </c>
      <c r="L9" s="24" t="s">
        <v>28</v>
      </c>
    </row>
    <row r="10" spans="2:18" x14ac:dyDescent="0.3">
      <c r="B10" s="47"/>
      <c r="C10" s="9">
        <v>2</v>
      </c>
      <c r="D10" s="24" t="s">
        <v>45</v>
      </c>
      <c r="E10" s="24" t="s">
        <v>45</v>
      </c>
      <c r="F10" s="24" t="s">
        <v>45</v>
      </c>
      <c r="G10" s="10"/>
      <c r="H10" s="47"/>
      <c r="I10" s="9">
        <v>92</v>
      </c>
      <c r="J10" s="24" t="s">
        <v>27</v>
      </c>
      <c r="K10" s="24" t="s">
        <v>27</v>
      </c>
      <c r="L10" s="24" t="s">
        <v>29</v>
      </c>
    </row>
    <row r="11" spans="2:18" x14ac:dyDescent="0.3">
      <c r="B11" s="47"/>
      <c r="C11" s="9">
        <v>3</v>
      </c>
      <c r="D11" s="24" t="s">
        <v>45</v>
      </c>
      <c r="E11" s="24" t="s">
        <v>45</v>
      </c>
      <c r="F11" s="24" t="s">
        <v>45</v>
      </c>
      <c r="G11" s="10"/>
      <c r="H11" s="47"/>
      <c r="I11" s="9">
        <v>93</v>
      </c>
      <c r="J11" s="24" t="s">
        <v>29</v>
      </c>
      <c r="K11" s="24" t="s">
        <v>28</v>
      </c>
      <c r="L11" s="24" t="s">
        <v>27</v>
      </c>
    </row>
    <row r="12" spans="2:18" x14ac:dyDescent="0.3">
      <c r="B12" s="47"/>
      <c r="C12" s="9">
        <v>4</v>
      </c>
      <c r="D12" s="24" t="s">
        <v>45</v>
      </c>
      <c r="E12" s="24" t="s">
        <v>45</v>
      </c>
      <c r="F12" s="24" t="s">
        <v>45</v>
      </c>
      <c r="G12" s="10"/>
      <c r="H12" s="47"/>
      <c r="I12" s="9">
        <v>94</v>
      </c>
      <c r="J12" s="24" t="s">
        <v>27</v>
      </c>
      <c r="K12" s="24" t="s">
        <v>29</v>
      </c>
      <c r="L12" s="24" t="s">
        <v>28</v>
      </c>
    </row>
    <row r="13" spans="2:18" x14ac:dyDescent="0.3">
      <c r="B13" s="47"/>
      <c r="C13" s="6">
        <v>5</v>
      </c>
      <c r="D13" s="26" t="s">
        <v>45</v>
      </c>
      <c r="E13" s="26" t="s">
        <v>45</v>
      </c>
      <c r="F13" s="26" t="s">
        <v>45</v>
      </c>
      <c r="G13" s="10"/>
      <c r="H13" s="47"/>
      <c r="I13" s="6">
        <v>95</v>
      </c>
      <c r="J13" s="26" t="s">
        <v>28</v>
      </c>
      <c r="K13" s="26" t="s">
        <v>28</v>
      </c>
      <c r="L13" s="26" t="s">
        <v>28</v>
      </c>
      <c r="M13" s="10"/>
    </row>
    <row r="14" spans="2:18" ht="13.8" customHeight="1" x14ac:dyDescent="0.3">
      <c r="B14" s="47"/>
      <c r="C14" s="9">
        <v>1</v>
      </c>
      <c r="D14" s="24" t="s">
        <v>46</v>
      </c>
      <c r="E14" s="24" t="s">
        <v>46</v>
      </c>
      <c r="F14" s="24" t="s">
        <v>46</v>
      </c>
      <c r="G14" s="10"/>
      <c r="H14" s="47"/>
      <c r="I14" s="9">
        <v>96</v>
      </c>
      <c r="J14" s="24" t="s">
        <v>29</v>
      </c>
      <c r="K14" s="24" t="s">
        <v>29</v>
      </c>
      <c r="L14" s="24" t="s">
        <v>29</v>
      </c>
    </row>
    <row r="15" spans="2:18" x14ac:dyDescent="0.3">
      <c r="B15" s="47"/>
      <c r="C15" s="9">
        <v>2</v>
      </c>
      <c r="D15" s="24" t="s">
        <v>46</v>
      </c>
      <c r="E15" s="24" t="s">
        <v>46</v>
      </c>
      <c r="F15" s="24" t="s">
        <v>46</v>
      </c>
      <c r="G15" s="10"/>
      <c r="H15" s="47"/>
      <c r="I15" s="9">
        <v>97</v>
      </c>
      <c r="J15" s="24" t="s">
        <v>29</v>
      </c>
      <c r="K15" s="24" t="s">
        <v>27</v>
      </c>
      <c r="L15" s="24" t="s">
        <v>28</v>
      </c>
    </row>
    <row r="16" spans="2:18" ht="14.4" customHeight="1" x14ac:dyDescent="0.3">
      <c r="B16" s="47"/>
      <c r="C16" s="9">
        <v>3</v>
      </c>
      <c r="D16" s="24" t="s">
        <v>46</v>
      </c>
      <c r="E16" s="24" t="s">
        <v>46</v>
      </c>
      <c r="F16" s="24" t="s">
        <v>46</v>
      </c>
      <c r="G16" s="10"/>
      <c r="H16" s="47"/>
      <c r="I16" s="9">
        <v>98</v>
      </c>
      <c r="J16" s="24" t="s">
        <v>27</v>
      </c>
      <c r="K16" s="24" t="s">
        <v>29</v>
      </c>
      <c r="L16" s="24" t="s">
        <v>29</v>
      </c>
    </row>
    <row r="17" spans="2:13" x14ac:dyDescent="0.3">
      <c r="B17" s="47"/>
      <c r="C17" s="9">
        <v>4</v>
      </c>
      <c r="D17" s="24" t="s">
        <v>46</v>
      </c>
      <c r="E17" s="24" t="s">
        <v>46</v>
      </c>
      <c r="F17" s="24" t="s">
        <v>46</v>
      </c>
      <c r="G17" s="10"/>
      <c r="H17" s="47"/>
      <c r="I17" s="9">
        <v>99</v>
      </c>
      <c r="J17" s="24" t="s">
        <v>29</v>
      </c>
      <c r="K17" s="24" t="s">
        <v>28</v>
      </c>
      <c r="L17" s="24" t="s">
        <v>27</v>
      </c>
    </row>
    <row r="18" spans="2:13" x14ac:dyDescent="0.3">
      <c r="B18" s="47"/>
      <c r="C18" s="6">
        <v>5</v>
      </c>
      <c r="D18" s="26" t="s">
        <v>46</v>
      </c>
      <c r="E18" s="26" t="s">
        <v>46</v>
      </c>
      <c r="F18" s="26" t="s">
        <v>46</v>
      </c>
      <c r="G18" s="10"/>
      <c r="H18" s="47"/>
      <c r="I18" s="6">
        <v>100</v>
      </c>
      <c r="J18" s="26" t="s">
        <v>29</v>
      </c>
      <c r="K18" s="26" t="s">
        <v>29</v>
      </c>
      <c r="L18" s="26" t="s">
        <v>29</v>
      </c>
      <c r="M18" s="10"/>
    </row>
    <row r="19" spans="2:13" x14ac:dyDescent="0.3">
      <c r="B19" s="47"/>
      <c r="C19" s="9">
        <v>6</v>
      </c>
      <c r="D19" s="24" t="s">
        <v>18</v>
      </c>
      <c r="E19" s="24" t="s">
        <v>18</v>
      </c>
      <c r="F19" s="24" t="s">
        <v>17</v>
      </c>
      <c r="G19" s="10"/>
      <c r="H19" s="47"/>
      <c r="I19" s="9">
        <v>101</v>
      </c>
      <c r="J19" s="24" t="s">
        <v>29</v>
      </c>
      <c r="K19" s="24" t="s">
        <v>29</v>
      </c>
      <c r="L19" s="24" t="s">
        <v>27</v>
      </c>
    </row>
    <row r="20" spans="2:13" ht="14.4" customHeight="1" x14ac:dyDescent="0.3">
      <c r="B20" s="47"/>
      <c r="C20" s="9">
        <v>7</v>
      </c>
      <c r="D20" s="24" t="s">
        <v>18</v>
      </c>
      <c r="E20" s="24" t="s">
        <v>17</v>
      </c>
      <c r="F20" s="24" t="s">
        <v>18</v>
      </c>
      <c r="G20" s="10"/>
      <c r="H20" s="47"/>
      <c r="I20" s="9">
        <v>102</v>
      </c>
      <c r="J20" s="24" t="s">
        <v>27</v>
      </c>
      <c r="K20" s="24" t="s">
        <v>28</v>
      </c>
      <c r="L20" s="24" t="s">
        <v>28</v>
      </c>
    </row>
    <row r="21" spans="2:13" x14ac:dyDescent="0.3">
      <c r="B21" s="47"/>
      <c r="C21" s="9">
        <v>8</v>
      </c>
      <c r="D21" s="24" t="s">
        <v>17</v>
      </c>
      <c r="E21" s="24" t="s">
        <v>17</v>
      </c>
      <c r="F21" s="24" t="s">
        <v>18</v>
      </c>
      <c r="G21" s="10"/>
      <c r="H21" s="47"/>
      <c r="I21" s="9">
        <v>103</v>
      </c>
      <c r="J21" s="24" t="s">
        <v>28</v>
      </c>
      <c r="K21" s="24" t="s">
        <v>27</v>
      </c>
      <c r="L21" s="24" t="s">
        <v>27</v>
      </c>
    </row>
    <row r="22" spans="2:13" x14ac:dyDescent="0.3">
      <c r="B22" s="47"/>
      <c r="C22" s="9">
        <v>9</v>
      </c>
      <c r="D22" s="24" t="s">
        <v>18</v>
      </c>
      <c r="E22" s="24" t="s">
        <v>18</v>
      </c>
      <c r="F22" s="24" t="s">
        <v>18</v>
      </c>
      <c r="G22" s="10"/>
      <c r="H22" s="47"/>
      <c r="I22" s="9">
        <v>104</v>
      </c>
      <c r="J22" s="24" t="s">
        <v>29</v>
      </c>
      <c r="K22" s="24" t="s">
        <v>27</v>
      </c>
      <c r="L22" s="24" t="s">
        <v>28</v>
      </c>
    </row>
    <row r="23" spans="2:13" x14ac:dyDescent="0.3">
      <c r="B23" s="47"/>
      <c r="C23" s="6">
        <v>10</v>
      </c>
      <c r="D23" s="26" t="s">
        <v>17</v>
      </c>
      <c r="E23" s="26" t="s">
        <v>18</v>
      </c>
      <c r="F23" s="26" t="s">
        <v>17</v>
      </c>
      <c r="G23" s="10"/>
      <c r="H23" s="47"/>
      <c r="I23" s="6">
        <v>105</v>
      </c>
      <c r="J23" s="26" t="s">
        <v>28</v>
      </c>
      <c r="K23" s="26" t="s">
        <v>28</v>
      </c>
      <c r="L23" s="26" t="s">
        <v>27</v>
      </c>
      <c r="M23" s="10"/>
    </row>
    <row r="24" spans="2:13" x14ac:dyDescent="0.3">
      <c r="B24" s="47"/>
      <c r="C24" s="9">
        <v>11</v>
      </c>
      <c r="D24" s="24" t="s">
        <v>18</v>
      </c>
      <c r="E24" s="24" t="s">
        <v>18</v>
      </c>
      <c r="F24" s="24" t="s">
        <v>18</v>
      </c>
      <c r="G24" s="10"/>
      <c r="H24" s="47"/>
      <c r="I24" s="9">
        <v>106</v>
      </c>
      <c r="J24" s="24" t="s">
        <v>27</v>
      </c>
      <c r="K24" s="24" t="s">
        <v>29</v>
      </c>
      <c r="L24" s="24" t="s">
        <v>29</v>
      </c>
    </row>
    <row r="25" spans="2:13" x14ac:dyDescent="0.3">
      <c r="B25" s="47"/>
      <c r="C25" s="9">
        <v>12</v>
      </c>
      <c r="D25" s="24" t="s">
        <v>18</v>
      </c>
      <c r="E25" s="24" t="s">
        <v>17</v>
      </c>
      <c r="F25" s="24" t="s">
        <v>18</v>
      </c>
      <c r="G25" s="10"/>
      <c r="H25" s="47"/>
      <c r="I25" s="9">
        <v>107</v>
      </c>
      <c r="J25" s="24" t="s">
        <v>29</v>
      </c>
      <c r="K25" s="24" t="s">
        <v>29</v>
      </c>
      <c r="L25" s="24" t="s">
        <v>27</v>
      </c>
    </row>
    <row r="26" spans="2:13" x14ac:dyDescent="0.3">
      <c r="B26" s="47"/>
      <c r="C26" s="9">
        <v>13</v>
      </c>
      <c r="D26" s="24" t="s">
        <v>18</v>
      </c>
      <c r="E26" s="24" t="s">
        <v>18</v>
      </c>
      <c r="F26" s="24" t="s">
        <v>22</v>
      </c>
      <c r="G26" s="10"/>
      <c r="H26" s="47"/>
      <c r="I26" s="9">
        <v>108</v>
      </c>
      <c r="J26" s="24" t="s">
        <v>28</v>
      </c>
      <c r="K26" s="24" t="s">
        <v>27</v>
      </c>
      <c r="L26" s="24" t="s">
        <v>27</v>
      </c>
    </row>
    <row r="27" spans="2:13" x14ac:dyDescent="0.3">
      <c r="B27" s="47"/>
      <c r="C27" s="9">
        <v>14</v>
      </c>
      <c r="D27" s="24" t="s">
        <v>18</v>
      </c>
      <c r="E27" s="24" t="s">
        <v>18</v>
      </c>
      <c r="F27" s="24" t="s">
        <v>18</v>
      </c>
      <c r="G27" s="10"/>
      <c r="H27" s="47"/>
      <c r="I27" s="9">
        <v>109</v>
      </c>
      <c r="J27" s="24" t="s">
        <v>27</v>
      </c>
      <c r="K27" s="24" t="s">
        <v>28</v>
      </c>
      <c r="L27" s="24" t="s">
        <v>29</v>
      </c>
    </row>
    <row r="28" spans="2:13" x14ac:dyDescent="0.3">
      <c r="B28" s="47"/>
      <c r="C28" s="6">
        <v>15</v>
      </c>
      <c r="D28" s="26" t="s">
        <v>17</v>
      </c>
      <c r="E28" s="26" t="s">
        <v>17</v>
      </c>
      <c r="F28" s="26" t="s">
        <v>17</v>
      </c>
      <c r="G28" s="10"/>
      <c r="H28" s="47"/>
      <c r="I28" s="6">
        <v>110</v>
      </c>
      <c r="J28" s="26" t="s">
        <v>29</v>
      </c>
      <c r="K28" s="26" t="s">
        <v>29</v>
      </c>
      <c r="L28" s="26" t="s">
        <v>27</v>
      </c>
      <c r="M28" s="10"/>
    </row>
    <row r="29" spans="2:13" x14ac:dyDescent="0.3">
      <c r="B29" s="47"/>
      <c r="C29" s="9">
        <v>16</v>
      </c>
      <c r="D29" s="24" t="s">
        <v>17</v>
      </c>
      <c r="E29" s="24" t="s">
        <v>18</v>
      </c>
      <c r="F29" s="24" t="s">
        <v>17</v>
      </c>
      <c r="G29" s="10"/>
      <c r="H29" s="47"/>
      <c r="I29" s="9">
        <v>111</v>
      </c>
      <c r="J29" s="24" t="s">
        <v>27</v>
      </c>
      <c r="K29" s="24" t="s">
        <v>29</v>
      </c>
      <c r="L29" s="24" t="s">
        <v>29</v>
      </c>
    </row>
    <row r="30" spans="2:13" x14ac:dyDescent="0.3">
      <c r="B30" s="47"/>
      <c r="C30" s="9">
        <v>17</v>
      </c>
      <c r="D30" s="24" t="s">
        <v>18</v>
      </c>
      <c r="E30" s="24" t="s">
        <v>17</v>
      </c>
      <c r="F30" s="24" t="s">
        <v>18</v>
      </c>
      <c r="G30" s="10"/>
      <c r="H30" s="47"/>
      <c r="I30" s="9">
        <v>112</v>
      </c>
      <c r="J30" s="24" t="s">
        <v>28</v>
      </c>
      <c r="K30" s="24" t="s">
        <v>27</v>
      </c>
      <c r="L30" s="24" t="s">
        <v>27</v>
      </c>
    </row>
    <row r="31" spans="2:13" x14ac:dyDescent="0.3">
      <c r="B31" s="47"/>
      <c r="C31" s="9">
        <v>18</v>
      </c>
      <c r="D31" s="24" t="s">
        <v>18</v>
      </c>
      <c r="E31" s="24" t="s">
        <v>17</v>
      </c>
      <c r="F31" s="24" t="s">
        <v>18</v>
      </c>
      <c r="G31" s="10"/>
      <c r="H31" s="47"/>
      <c r="I31" s="9">
        <v>113</v>
      </c>
      <c r="J31" s="24" t="s">
        <v>27</v>
      </c>
      <c r="K31" s="24" t="s">
        <v>29</v>
      </c>
      <c r="L31" s="24" t="s">
        <v>28</v>
      </c>
    </row>
    <row r="32" spans="2:13" x14ac:dyDescent="0.3">
      <c r="B32" s="47"/>
      <c r="C32" s="9">
        <v>19</v>
      </c>
      <c r="D32" s="24" t="s">
        <v>18</v>
      </c>
      <c r="E32" s="24" t="s">
        <v>18</v>
      </c>
      <c r="F32" s="24" t="s">
        <v>18</v>
      </c>
      <c r="G32" s="10"/>
      <c r="H32" s="47"/>
      <c r="I32" s="9">
        <v>114</v>
      </c>
      <c r="J32" s="24" t="s">
        <v>29</v>
      </c>
      <c r="K32" s="24" t="s">
        <v>28</v>
      </c>
      <c r="L32" s="24" t="s">
        <v>28</v>
      </c>
    </row>
    <row r="33" spans="2:13" x14ac:dyDescent="0.3">
      <c r="B33" s="47"/>
      <c r="C33" s="6">
        <v>20</v>
      </c>
      <c r="D33" s="26" t="s">
        <v>18</v>
      </c>
      <c r="E33" s="26" t="s">
        <v>18</v>
      </c>
      <c r="F33" s="26" t="s">
        <v>18</v>
      </c>
      <c r="G33" s="10"/>
      <c r="H33" s="47"/>
      <c r="I33" s="6">
        <v>115</v>
      </c>
      <c r="J33" s="26" t="s">
        <v>29</v>
      </c>
      <c r="K33" s="26" t="s">
        <v>27</v>
      </c>
      <c r="L33" s="26" t="s">
        <v>27</v>
      </c>
      <c r="M33" s="10"/>
    </row>
    <row r="34" spans="2:13" x14ac:dyDescent="0.3">
      <c r="B34" s="47"/>
      <c r="C34" s="9">
        <v>21</v>
      </c>
      <c r="D34" s="24" t="s">
        <v>18</v>
      </c>
      <c r="E34" s="24" t="s">
        <v>17</v>
      </c>
      <c r="F34" s="24" t="s">
        <v>19</v>
      </c>
      <c r="G34" s="10"/>
      <c r="H34" s="47"/>
      <c r="I34" s="9">
        <v>116</v>
      </c>
      <c r="J34" s="24" t="s">
        <v>29</v>
      </c>
      <c r="K34" s="24" t="s">
        <v>28</v>
      </c>
      <c r="L34" s="24" t="s">
        <v>29</v>
      </c>
    </row>
    <row r="35" spans="2:13" x14ac:dyDescent="0.3">
      <c r="B35" s="47"/>
      <c r="C35" s="9">
        <v>22</v>
      </c>
      <c r="D35" s="24" t="s">
        <v>18</v>
      </c>
      <c r="E35" s="24" t="s">
        <v>18</v>
      </c>
      <c r="F35" s="24" t="s">
        <v>18</v>
      </c>
      <c r="G35" s="10"/>
      <c r="H35" s="47"/>
      <c r="I35" s="9">
        <v>117</v>
      </c>
      <c r="J35" s="24" t="s">
        <v>27</v>
      </c>
      <c r="K35" s="24" t="s">
        <v>29</v>
      </c>
      <c r="L35" s="24" t="s">
        <v>29</v>
      </c>
    </row>
    <row r="36" spans="2:13" x14ac:dyDescent="0.3">
      <c r="B36" s="47"/>
      <c r="C36" s="9">
        <v>23</v>
      </c>
      <c r="D36" s="24" t="s">
        <v>18</v>
      </c>
      <c r="E36" s="24" t="s">
        <v>18</v>
      </c>
      <c r="F36" s="24" t="s">
        <v>18</v>
      </c>
      <c r="G36" s="10"/>
      <c r="H36" s="47"/>
      <c r="I36" s="9">
        <v>118</v>
      </c>
      <c r="J36" s="24" t="s">
        <v>28</v>
      </c>
      <c r="K36" s="24" t="s">
        <v>28</v>
      </c>
      <c r="L36" s="24" t="s">
        <v>28</v>
      </c>
    </row>
    <row r="37" spans="2:13" x14ac:dyDescent="0.3">
      <c r="B37" s="47"/>
      <c r="C37" s="9">
        <v>24</v>
      </c>
      <c r="D37" s="24" t="s">
        <v>17</v>
      </c>
      <c r="E37" s="24" t="s">
        <v>17</v>
      </c>
      <c r="F37" s="24" t="s">
        <v>18</v>
      </c>
      <c r="G37" s="10"/>
      <c r="H37" s="47"/>
      <c r="I37" s="9">
        <v>119</v>
      </c>
      <c r="J37" s="24" t="s">
        <v>27</v>
      </c>
      <c r="K37" s="24" t="s">
        <v>41</v>
      </c>
      <c r="L37" s="24" t="s">
        <v>28</v>
      </c>
    </row>
    <row r="38" spans="2:13" x14ac:dyDescent="0.3">
      <c r="B38" s="47"/>
      <c r="C38" s="6">
        <v>25</v>
      </c>
      <c r="D38" s="26" t="s">
        <v>18</v>
      </c>
      <c r="E38" s="26" t="s">
        <v>18</v>
      </c>
      <c r="F38" s="26" t="s">
        <v>17</v>
      </c>
      <c r="G38" s="10"/>
      <c r="H38" s="47"/>
      <c r="I38" s="6">
        <v>120</v>
      </c>
      <c r="J38" s="26" t="s">
        <v>28</v>
      </c>
      <c r="K38" s="26" t="s">
        <v>27</v>
      </c>
      <c r="L38" s="26" t="s">
        <v>28</v>
      </c>
      <c r="M38" s="10"/>
    </row>
    <row r="39" spans="2:13" x14ac:dyDescent="0.3">
      <c r="B39" s="47"/>
      <c r="C39" s="9">
        <v>26</v>
      </c>
      <c r="D39" s="24" t="s">
        <v>18</v>
      </c>
      <c r="E39" s="24" t="s">
        <v>21</v>
      </c>
      <c r="F39" s="24" t="s">
        <v>18</v>
      </c>
      <c r="G39" s="10"/>
      <c r="H39" s="47"/>
      <c r="I39" s="9">
        <v>121</v>
      </c>
      <c r="J39" s="24" t="s">
        <v>27</v>
      </c>
      <c r="K39" s="24" t="s">
        <v>28</v>
      </c>
      <c r="L39" s="24" t="s">
        <v>28</v>
      </c>
    </row>
    <row r="40" spans="2:13" x14ac:dyDescent="0.3">
      <c r="B40" s="47"/>
      <c r="C40" s="9">
        <v>27</v>
      </c>
      <c r="D40" s="24" t="s">
        <v>18</v>
      </c>
      <c r="E40" s="24" t="s">
        <v>18</v>
      </c>
      <c r="F40" s="24" t="s">
        <v>17</v>
      </c>
      <c r="G40" s="10"/>
      <c r="H40" s="47"/>
      <c r="I40" s="9">
        <v>122</v>
      </c>
      <c r="J40" s="24" t="s">
        <v>28</v>
      </c>
      <c r="K40" s="24" t="s">
        <v>27</v>
      </c>
      <c r="L40" s="24" t="s">
        <v>28</v>
      </c>
    </row>
    <row r="41" spans="2:13" x14ac:dyDescent="0.3">
      <c r="B41" s="47"/>
      <c r="C41" s="9">
        <v>28</v>
      </c>
      <c r="D41" s="24" t="s">
        <v>18</v>
      </c>
      <c r="E41" s="24" t="s">
        <v>18</v>
      </c>
      <c r="F41" s="24" t="s">
        <v>18</v>
      </c>
      <c r="G41" s="10"/>
      <c r="H41" s="47"/>
      <c r="I41" s="9">
        <v>123</v>
      </c>
      <c r="J41" s="24" t="s">
        <v>29</v>
      </c>
      <c r="K41" s="24" t="s">
        <v>29</v>
      </c>
      <c r="L41" s="24" t="s">
        <v>29</v>
      </c>
    </row>
    <row r="42" spans="2:13" x14ac:dyDescent="0.3">
      <c r="B42" s="47"/>
      <c r="C42" s="9">
        <v>29</v>
      </c>
      <c r="D42" s="24" t="s">
        <v>18</v>
      </c>
      <c r="E42" s="24" t="s">
        <v>19</v>
      </c>
      <c r="F42" s="24" t="s">
        <v>17</v>
      </c>
      <c r="G42" s="10"/>
      <c r="H42" s="47"/>
      <c r="I42" s="9">
        <v>124</v>
      </c>
      <c r="J42" s="24" t="s">
        <v>28</v>
      </c>
      <c r="K42" s="24" t="s">
        <v>28</v>
      </c>
      <c r="L42" s="24" t="s">
        <v>28</v>
      </c>
    </row>
    <row r="43" spans="2:13" x14ac:dyDescent="0.3">
      <c r="B43" s="47"/>
      <c r="C43" s="6">
        <v>30</v>
      </c>
      <c r="D43" s="26" t="s">
        <v>18</v>
      </c>
      <c r="E43" s="26" t="s">
        <v>18</v>
      </c>
      <c r="F43" s="26" t="s">
        <v>18</v>
      </c>
      <c r="G43" s="10"/>
      <c r="H43" s="47"/>
      <c r="I43" s="6">
        <v>125</v>
      </c>
      <c r="J43" s="26" t="s">
        <v>29</v>
      </c>
      <c r="K43" s="26" t="s">
        <v>27</v>
      </c>
      <c r="L43" s="26" t="s">
        <v>29</v>
      </c>
      <c r="M43" s="10"/>
    </row>
    <row r="44" spans="2:13" x14ac:dyDescent="0.3">
      <c r="B44" s="47"/>
      <c r="C44" s="9">
        <v>31</v>
      </c>
      <c r="D44" s="24" t="s">
        <v>18</v>
      </c>
      <c r="E44" s="24" t="s">
        <v>18</v>
      </c>
      <c r="F44" s="24" t="s">
        <v>18</v>
      </c>
      <c r="G44" s="10"/>
      <c r="H44" s="47"/>
      <c r="I44" s="9">
        <v>126</v>
      </c>
      <c r="J44" s="24" t="s">
        <v>27</v>
      </c>
      <c r="K44" s="24" t="s">
        <v>28</v>
      </c>
      <c r="L44" s="24" t="s">
        <v>28</v>
      </c>
    </row>
    <row r="45" spans="2:13" x14ac:dyDescent="0.3">
      <c r="B45" s="47"/>
      <c r="C45" s="9">
        <v>32</v>
      </c>
      <c r="D45" s="24" t="s">
        <v>18</v>
      </c>
      <c r="E45" s="24" t="s">
        <v>19</v>
      </c>
      <c r="F45" s="24" t="s">
        <v>18</v>
      </c>
      <c r="G45" s="10"/>
      <c r="H45" s="47"/>
      <c r="I45" s="9">
        <v>127</v>
      </c>
      <c r="J45" s="24" t="s">
        <v>29</v>
      </c>
      <c r="K45" s="24" t="s">
        <v>41</v>
      </c>
      <c r="L45" s="24" t="s">
        <v>27</v>
      </c>
    </row>
    <row r="46" spans="2:13" x14ac:dyDescent="0.3">
      <c r="B46" s="47"/>
      <c r="C46" s="9">
        <v>33</v>
      </c>
      <c r="D46" s="24" t="s">
        <v>22</v>
      </c>
      <c r="E46" s="24" t="s">
        <v>17</v>
      </c>
      <c r="F46" s="24" t="s">
        <v>17</v>
      </c>
      <c r="G46" s="10"/>
      <c r="H46" s="47"/>
      <c r="I46" s="9">
        <v>128</v>
      </c>
      <c r="J46" s="24" t="s">
        <v>28</v>
      </c>
      <c r="K46" s="24" t="s">
        <v>27</v>
      </c>
      <c r="L46" s="24" t="s">
        <v>29</v>
      </c>
    </row>
    <row r="47" spans="2:13" x14ac:dyDescent="0.3">
      <c r="B47" s="47"/>
      <c r="C47" s="9">
        <v>34</v>
      </c>
      <c r="D47" s="24" t="s">
        <v>17</v>
      </c>
      <c r="E47" s="24" t="s">
        <v>19</v>
      </c>
      <c r="F47" s="24" t="s">
        <v>18</v>
      </c>
      <c r="G47" s="10"/>
      <c r="H47" s="47"/>
      <c r="I47" s="9">
        <v>129</v>
      </c>
      <c r="J47" s="24" t="s">
        <v>28</v>
      </c>
      <c r="K47" s="24" t="s">
        <v>27</v>
      </c>
      <c r="L47" s="24" t="s">
        <v>27</v>
      </c>
    </row>
    <row r="48" spans="2:13" x14ac:dyDescent="0.3">
      <c r="B48" s="47"/>
      <c r="C48" s="6">
        <v>35</v>
      </c>
      <c r="D48" s="26" t="s">
        <v>18</v>
      </c>
      <c r="E48" s="26" t="s">
        <v>18</v>
      </c>
      <c r="F48" s="26" t="s">
        <v>17</v>
      </c>
      <c r="G48" s="10"/>
      <c r="H48" s="47"/>
      <c r="I48" s="6">
        <v>130</v>
      </c>
      <c r="J48" s="26" t="s">
        <v>28</v>
      </c>
      <c r="K48" s="26" t="s">
        <v>28</v>
      </c>
      <c r="L48" s="26" t="s">
        <v>28</v>
      </c>
      <c r="M48" s="10"/>
    </row>
    <row r="49" spans="2:13" x14ac:dyDescent="0.3">
      <c r="B49" s="47"/>
      <c r="C49" s="9">
        <v>36</v>
      </c>
      <c r="D49" s="24" t="s">
        <v>18</v>
      </c>
      <c r="E49" s="24" t="s">
        <v>18</v>
      </c>
      <c r="F49" s="24" t="s">
        <v>19</v>
      </c>
      <c r="G49" s="10"/>
      <c r="H49" s="47"/>
      <c r="I49" s="9">
        <v>131</v>
      </c>
      <c r="J49" s="24" t="s">
        <v>27</v>
      </c>
      <c r="K49" s="24" t="s">
        <v>27</v>
      </c>
      <c r="L49" s="24" t="s">
        <v>27</v>
      </c>
    </row>
    <row r="50" spans="2:13" x14ac:dyDescent="0.3">
      <c r="B50" s="47"/>
      <c r="C50" s="9">
        <v>37</v>
      </c>
      <c r="D50" s="24" t="s">
        <v>18</v>
      </c>
      <c r="E50" s="24" t="s">
        <v>17</v>
      </c>
      <c r="F50" s="24" t="s">
        <v>18</v>
      </c>
      <c r="G50" s="10"/>
      <c r="H50" s="47"/>
      <c r="I50" s="9">
        <v>132</v>
      </c>
      <c r="J50" s="24" t="s">
        <v>27</v>
      </c>
      <c r="K50" s="24" t="s">
        <v>28</v>
      </c>
      <c r="L50" s="24" t="s">
        <v>28</v>
      </c>
    </row>
    <row r="51" spans="2:13" x14ac:dyDescent="0.3">
      <c r="B51" s="47"/>
      <c r="C51" s="9">
        <v>38</v>
      </c>
      <c r="D51" s="24" t="s">
        <v>18</v>
      </c>
      <c r="E51" s="24" t="s">
        <v>17</v>
      </c>
      <c r="F51" s="24" t="s">
        <v>17</v>
      </c>
      <c r="G51" s="10"/>
      <c r="H51" s="47"/>
      <c r="I51" s="9">
        <v>133</v>
      </c>
      <c r="J51" s="24" t="s">
        <v>29</v>
      </c>
      <c r="K51" s="24" t="s">
        <v>29</v>
      </c>
      <c r="L51" s="24" t="s">
        <v>27</v>
      </c>
    </row>
    <row r="52" spans="2:13" x14ac:dyDescent="0.3">
      <c r="B52" s="47"/>
      <c r="C52" s="9">
        <v>39</v>
      </c>
      <c r="D52" s="24" t="s">
        <v>18</v>
      </c>
      <c r="E52" s="24" t="s">
        <v>18</v>
      </c>
      <c r="F52" s="24" t="s">
        <v>17</v>
      </c>
      <c r="G52" s="10"/>
      <c r="H52" s="47"/>
      <c r="I52" s="9">
        <v>134</v>
      </c>
      <c r="J52" s="24" t="s">
        <v>28</v>
      </c>
      <c r="K52" s="24" t="s">
        <v>27</v>
      </c>
      <c r="L52" s="24" t="s">
        <v>28</v>
      </c>
    </row>
    <row r="53" spans="2:13" ht="15" thickBot="1" x14ac:dyDescent="0.35">
      <c r="B53" s="47"/>
      <c r="C53" s="6">
        <v>40</v>
      </c>
      <c r="D53" s="26" t="s">
        <v>19</v>
      </c>
      <c r="E53" s="26" t="s">
        <v>20</v>
      </c>
      <c r="F53" s="26" t="s">
        <v>18</v>
      </c>
      <c r="G53" s="10"/>
      <c r="H53" s="56"/>
      <c r="I53" s="11">
        <v>135</v>
      </c>
      <c r="J53" s="25" t="s">
        <v>27</v>
      </c>
      <c r="K53" s="25" t="s">
        <v>29</v>
      </c>
      <c r="L53" s="25" t="s">
        <v>29</v>
      </c>
      <c r="M53" s="10"/>
    </row>
    <row r="54" spans="2:13" ht="14.4" customHeight="1" x14ac:dyDescent="0.3">
      <c r="B54" s="47"/>
      <c r="C54" s="9">
        <v>41</v>
      </c>
      <c r="D54" s="24" t="s">
        <v>18</v>
      </c>
      <c r="E54" s="24" t="s">
        <v>18</v>
      </c>
      <c r="F54" s="24" t="s">
        <v>18</v>
      </c>
      <c r="G54" s="10"/>
      <c r="H54" s="47" t="s">
        <v>9</v>
      </c>
      <c r="I54" s="9">
        <v>136</v>
      </c>
      <c r="J54" s="10" t="s">
        <v>30</v>
      </c>
      <c r="K54" s="10" t="s">
        <v>30</v>
      </c>
      <c r="L54" s="10" t="s">
        <v>30</v>
      </c>
    </row>
    <row r="55" spans="2:13" x14ac:dyDescent="0.3">
      <c r="B55" s="47"/>
      <c r="C55" s="9">
        <v>42</v>
      </c>
      <c r="D55" s="24" t="s">
        <v>18</v>
      </c>
      <c r="E55" s="24" t="s">
        <v>18</v>
      </c>
      <c r="F55" s="24" t="s">
        <v>18</v>
      </c>
      <c r="G55" s="10"/>
      <c r="H55" s="47"/>
      <c r="I55" s="9">
        <v>137</v>
      </c>
      <c r="J55" s="10" t="s">
        <v>30</v>
      </c>
      <c r="K55" s="10" t="s">
        <v>30</v>
      </c>
      <c r="L55" s="10" t="s">
        <v>30</v>
      </c>
    </row>
    <row r="56" spans="2:13" x14ac:dyDescent="0.3">
      <c r="B56" s="47"/>
      <c r="C56" s="9">
        <v>43</v>
      </c>
      <c r="D56" s="24" t="s">
        <v>17</v>
      </c>
      <c r="E56" s="24" t="s">
        <v>18</v>
      </c>
      <c r="F56" s="24" t="s">
        <v>19</v>
      </c>
      <c r="G56" s="10"/>
      <c r="H56" s="47"/>
      <c r="I56" s="9">
        <v>138</v>
      </c>
      <c r="J56" s="10" t="s">
        <v>30</v>
      </c>
      <c r="K56" s="10" t="s">
        <v>30</v>
      </c>
      <c r="L56" s="10" t="s">
        <v>30</v>
      </c>
    </row>
    <row r="57" spans="2:13" x14ac:dyDescent="0.3">
      <c r="B57" s="47"/>
      <c r="C57" s="9">
        <v>44</v>
      </c>
      <c r="D57" s="24" t="s">
        <v>17</v>
      </c>
      <c r="E57" s="24" t="s">
        <v>18</v>
      </c>
      <c r="F57" s="24" t="s">
        <v>17</v>
      </c>
      <c r="G57" s="10"/>
      <c r="H57" s="47"/>
      <c r="I57" s="9">
        <v>139</v>
      </c>
      <c r="J57" s="15" t="s">
        <v>30</v>
      </c>
      <c r="K57" s="15" t="s">
        <v>30</v>
      </c>
      <c r="L57" s="15" t="s">
        <v>30</v>
      </c>
    </row>
    <row r="58" spans="2:13" ht="15" thickBot="1" x14ac:dyDescent="0.35">
      <c r="B58" s="56"/>
      <c r="C58" s="11">
        <v>45</v>
      </c>
      <c r="D58" s="25" t="s">
        <v>17</v>
      </c>
      <c r="E58" s="25" t="s">
        <v>18</v>
      </c>
      <c r="F58" s="25" t="s">
        <v>19</v>
      </c>
      <c r="G58" s="10"/>
      <c r="H58" s="47"/>
      <c r="I58" s="6">
        <v>140</v>
      </c>
      <c r="J58" s="7" t="s">
        <v>30</v>
      </c>
      <c r="K58" s="7" t="s">
        <v>30</v>
      </c>
      <c r="L58" s="7" t="s">
        <v>30</v>
      </c>
      <c r="M58" s="10"/>
    </row>
    <row r="59" spans="2:13" ht="14.4" customHeight="1" x14ac:dyDescent="0.3">
      <c r="B59" s="46" t="s">
        <v>7</v>
      </c>
      <c r="C59" s="9">
        <v>46</v>
      </c>
      <c r="D59" s="28" t="s">
        <v>23</v>
      </c>
      <c r="E59" s="28" t="s">
        <v>23</v>
      </c>
      <c r="F59" s="24" t="s">
        <v>24</v>
      </c>
      <c r="G59" s="10"/>
      <c r="H59" s="47"/>
      <c r="I59" s="9">
        <v>141</v>
      </c>
      <c r="J59" s="15" t="s">
        <v>30</v>
      </c>
      <c r="K59" s="15" t="s">
        <v>30</v>
      </c>
      <c r="L59" s="15" t="s">
        <v>30</v>
      </c>
    </row>
    <row r="60" spans="2:13" x14ac:dyDescent="0.3">
      <c r="B60" s="47"/>
      <c r="C60" s="9">
        <v>47</v>
      </c>
      <c r="D60" s="28" t="s">
        <v>23</v>
      </c>
      <c r="E60" s="28" t="s">
        <v>24</v>
      </c>
      <c r="F60" s="24" t="s">
        <v>24</v>
      </c>
      <c r="G60" s="10"/>
      <c r="H60" s="47"/>
      <c r="I60" s="9">
        <v>142</v>
      </c>
      <c r="J60" s="15" t="s">
        <v>30</v>
      </c>
      <c r="K60" s="15" t="s">
        <v>30</v>
      </c>
      <c r="L60" s="15" t="s">
        <v>30</v>
      </c>
    </row>
    <row r="61" spans="2:13" x14ac:dyDescent="0.3">
      <c r="B61" s="47"/>
      <c r="C61" s="9">
        <v>48</v>
      </c>
      <c r="D61" s="28" t="s">
        <v>23</v>
      </c>
      <c r="E61" s="28" t="s">
        <v>26</v>
      </c>
      <c r="F61" s="24" t="s">
        <v>25</v>
      </c>
      <c r="G61" s="10"/>
      <c r="H61" s="47"/>
      <c r="I61" s="9">
        <v>143</v>
      </c>
      <c r="J61" s="15" t="s">
        <v>30</v>
      </c>
      <c r="K61" s="15" t="s">
        <v>30</v>
      </c>
      <c r="L61" s="15" t="s">
        <v>30</v>
      </c>
    </row>
    <row r="62" spans="2:13" x14ac:dyDescent="0.3">
      <c r="B62" s="47"/>
      <c r="C62" s="9">
        <v>49</v>
      </c>
      <c r="D62" s="28" t="s">
        <v>23</v>
      </c>
      <c r="E62" s="28" t="s">
        <v>25</v>
      </c>
      <c r="F62" s="24" t="s">
        <v>24</v>
      </c>
      <c r="G62" s="10"/>
      <c r="H62" s="47"/>
      <c r="I62" s="9">
        <v>144</v>
      </c>
      <c r="J62" s="15" t="s">
        <v>30</v>
      </c>
      <c r="K62" s="15" t="s">
        <v>30</v>
      </c>
      <c r="L62" s="15" t="s">
        <v>30</v>
      </c>
    </row>
    <row r="63" spans="2:13" x14ac:dyDescent="0.3">
      <c r="B63" s="47"/>
      <c r="C63" s="6">
        <v>50</v>
      </c>
      <c r="D63" s="29" t="s">
        <v>23</v>
      </c>
      <c r="E63" s="29" t="s">
        <v>26</v>
      </c>
      <c r="F63" s="26" t="s">
        <v>26</v>
      </c>
      <c r="G63" s="10"/>
      <c r="H63" s="47"/>
      <c r="I63" s="6">
        <v>145</v>
      </c>
      <c r="J63" s="7" t="s">
        <v>30</v>
      </c>
      <c r="K63" s="7" t="s">
        <v>30</v>
      </c>
      <c r="L63" s="7" t="s">
        <v>30</v>
      </c>
      <c r="M63" s="10"/>
    </row>
    <row r="64" spans="2:13" x14ac:dyDescent="0.3">
      <c r="B64" s="47"/>
      <c r="C64" s="9">
        <v>51</v>
      </c>
      <c r="D64" s="28" t="s">
        <v>25</v>
      </c>
      <c r="E64" s="28" t="s">
        <v>25</v>
      </c>
      <c r="F64" s="24" t="s">
        <v>24</v>
      </c>
      <c r="G64" s="10"/>
      <c r="H64" s="47"/>
      <c r="I64" s="9">
        <v>146</v>
      </c>
      <c r="J64" s="15" t="s">
        <v>30</v>
      </c>
      <c r="K64" s="15" t="s">
        <v>30</v>
      </c>
      <c r="L64" s="15" t="s">
        <v>30</v>
      </c>
    </row>
    <row r="65" spans="2:13" x14ac:dyDescent="0.3">
      <c r="B65" s="47"/>
      <c r="C65" s="9">
        <v>52</v>
      </c>
      <c r="D65" s="28" t="s">
        <v>24</v>
      </c>
      <c r="E65" s="28" t="s">
        <v>25</v>
      </c>
      <c r="F65" s="24" t="s">
        <v>23</v>
      </c>
      <c r="G65" s="10"/>
      <c r="H65" s="47"/>
      <c r="I65" s="9">
        <v>147</v>
      </c>
      <c r="J65" s="15" t="s">
        <v>30</v>
      </c>
      <c r="K65" s="15" t="s">
        <v>30</v>
      </c>
      <c r="L65" s="15" t="s">
        <v>30</v>
      </c>
    </row>
    <row r="66" spans="2:13" x14ac:dyDescent="0.3">
      <c r="B66" s="47"/>
      <c r="C66" s="9">
        <v>53</v>
      </c>
      <c r="D66" s="28" t="s">
        <v>26</v>
      </c>
      <c r="E66" s="28" t="s">
        <v>23</v>
      </c>
      <c r="F66" s="24" t="s">
        <v>23</v>
      </c>
      <c r="G66" s="10"/>
      <c r="H66" s="47"/>
      <c r="I66" s="9">
        <v>148</v>
      </c>
      <c r="J66" s="15" t="s">
        <v>30</v>
      </c>
      <c r="K66" s="15" t="s">
        <v>30</v>
      </c>
      <c r="L66" s="15" t="s">
        <v>30</v>
      </c>
    </row>
    <row r="67" spans="2:13" x14ac:dyDescent="0.3">
      <c r="B67" s="47"/>
      <c r="C67" s="9">
        <v>54</v>
      </c>
      <c r="D67" s="28" t="s">
        <v>24</v>
      </c>
      <c r="E67" s="28" t="s">
        <v>24</v>
      </c>
      <c r="F67" s="24" t="s">
        <v>23</v>
      </c>
      <c r="G67" s="10"/>
      <c r="H67" s="47"/>
      <c r="I67" s="9">
        <v>149</v>
      </c>
      <c r="J67" s="15" t="s">
        <v>30</v>
      </c>
      <c r="K67" s="15" t="s">
        <v>30</v>
      </c>
      <c r="L67" s="15" t="s">
        <v>30</v>
      </c>
    </row>
    <row r="68" spans="2:13" x14ac:dyDescent="0.3">
      <c r="B68" s="47"/>
      <c r="C68" s="6">
        <v>55</v>
      </c>
      <c r="D68" s="29" t="s">
        <v>24</v>
      </c>
      <c r="E68" s="29" t="s">
        <v>24</v>
      </c>
      <c r="F68" s="29" t="s">
        <v>23</v>
      </c>
      <c r="G68" s="10"/>
      <c r="H68" s="47"/>
      <c r="I68" s="6">
        <v>150</v>
      </c>
      <c r="J68" s="7" t="s">
        <v>30</v>
      </c>
      <c r="K68" s="7" t="s">
        <v>30</v>
      </c>
      <c r="L68" s="7" t="s">
        <v>30</v>
      </c>
      <c r="M68" s="10"/>
    </row>
    <row r="69" spans="2:13" x14ac:dyDescent="0.3">
      <c r="B69" s="47"/>
      <c r="C69" s="9">
        <v>56</v>
      </c>
      <c r="D69" s="28" t="s">
        <v>26</v>
      </c>
      <c r="E69" s="28" t="s">
        <v>23</v>
      </c>
      <c r="F69" s="28" t="s">
        <v>23</v>
      </c>
      <c r="G69" s="10"/>
      <c r="H69" s="47"/>
      <c r="I69" s="9">
        <v>151</v>
      </c>
      <c r="J69" s="15" t="s">
        <v>30</v>
      </c>
      <c r="K69" s="15" t="s">
        <v>30</v>
      </c>
      <c r="L69" s="15" t="s">
        <v>30</v>
      </c>
    </row>
    <row r="70" spans="2:13" x14ac:dyDescent="0.3">
      <c r="B70" s="47"/>
      <c r="C70" s="9">
        <v>57</v>
      </c>
      <c r="D70" s="28" t="s">
        <v>23</v>
      </c>
      <c r="E70" s="28" t="s">
        <v>26</v>
      </c>
      <c r="F70" s="28" t="s">
        <v>23</v>
      </c>
      <c r="G70" s="10"/>
      <c r="H70" s="47"/>
      <c r="I70" s="9">
        <v>152</v>
      </c>
      <c r="J70" s="15" t="s">
        <v>30</v>
      </c>
      <c r="K70" s="15" t="s">
        <v>30</v>
      </c>
      <c r="L70" s="15" t="s">
        <v>30</v>
      </c>
    </row>
    <row r="71" spans="2:13" x14ac:dyDescent="0.3">
      <c r="B71" s="47"/>
      <c r="C71" s="9">
        <v>58</v>
      </c>
      <c r="D71" s="28" t="s">
        <v>25</v>
      </c>
      <c r="E71" s="28" t="s">
        <v>24</v>
      </c>
      <c r="F71" s="28" t="s">
        <v>26</v>
      </c>
      <c r="G71" s="10"/>
      <c r="H71" s="47"/>
      <c r="I71" s="9">
        <v>153</v>
      </c>
      <c r="J71" s="15" t="s">
        <v>30</v>
      </c>
      <c r="K71" s="15" t="s">
        <v>30</v>
      </c>
      <c r="L71" s="15" t="s">
        <v>30</v>
      </c>
    </row>
    <row r="72" spans="2:13" x14ac:dyDescent="0.3">
      <c r="B72" s="47"/>
      <c r="C72" s="9">
        <v>59</v>
      </c>
      <c r="D72" s="28" t="s">
        <v>23</v>
      </c>
      <c r="E72" s="28" t="s">
        <v>24</v>
      </c>
      <c r="F72" s="28" t="s">
        <v>23</v>
      </c>
      <c r="G72" s="10"/>
      <c r="H72" s="47"/>
      <c r="I72" s="9">
        <v>154</v>
      </c>
      <c r="J72" s="15" t="s">
        <v>30</v>
      </c>
      <c r="K72" s="15" t="s">
        <v>30</v>
      </c>
      <c r="L72" s="15" t="s">
        <v>30</v>
      </c>
    </row>
    <row r="73" spans="2:13" x14ac:dyDescent="0.3">
      <c r="B73" s="47"/>
      <c r="C73" s="6">
        <v>60</v>
      </c>
      <c r="D73" s="29" t="s">
        <v>24</v>
      </c>
      <c r="E73" s="29" t="s">
        <v>23</v>
      </c>
      <c r="F73" s="29" t="s">
        <v>23</v>
      </c>
      <c r="G73" s="10"/>
      <c r="H73" s="47"/>
      <c r="I73" s="6">
        <v>155</v>
      </c>
      <c r="J73" s="7" t="s">
        <v>30</v>
      </c>
      <c r="K73" s="7" t="s">
        <v>30</v>
      </c>
      <c r="L73" s="7" t="s">
        <v>30</v>
      </c>
      <c r="M73" s="10"/>
    </row>
    <row r="74" spans="2:13" x14ac:dyDescent="0.3">
      <c r="B74" s="47"/>
      <c r="C74" s="9">
        <v>61</v>
      </c>
      <c r="D74" s="28" t="s">
        <v>23</v>
      </c>
      <c r="E74" s="28" t="s">
        <v>24</v>
      </c>
      <c r="F74" s="28" t="s">
        <v>24</v>
      </c>
      <c r="G74" s="10"/>
      <c r="H74" s="47"/>
      <c r="I74" s="9">
        <v>156</v>
      </c>
      <c r="J74" s="15" t="s">
        <v>30</v>
      </c>
      <c r="K74" s="15" t="s">
        <v>30</v>
      </c>
      <c r="L74" s="15" t="s">
        <v>30</v>
      </c>
    </row>
    <row r="75" spans="2:13" x14ac:dyDescent="0.3">
      <c r="B75" s="47"/>
      <c r="C75" s="9">
        <v>62</v>
      </c>
      <c r="D75" s="28" t="s">
        <v>26</v>
      </c>
      <c r="E75" s="28" t="s">
        <v>23</v>
      </c>
      <c r="F75" s="28" t="s">
        <v>24</v>
      </c>
      <c r="G75" s="10"/>
      <c r="H75" s="47"/>
      <c r="I75" s="9">
        <v>157</v>
      </c>
      <c r="J75" s="15" t="s">
        <v>30</v>
      </c>
      <c r="K75" s="15" t="s">
        <v>30</v>
      </c>
      <c r="L75" s="15" t="s">
        <v>30</v>
      </c>
    </row>
    <row r="76" spans="2:13" x14ac:dyDescent="0.3">
      <c r="B76" s="47"/>
      <c r="C76" s="9">
        <v>63</v>
      </c>
      <c r="D76" s="28" t="s">
        <v>24</v>
      </c>
      <c r="E76" s="28" t="s">
        <v>23</v>
      </c>
      <c r="F76" s="28" t="s">
        <v>24</v>
      </c>
      <c r="G76" s="10"/>
      <c r="H76" s="47"/>
      <c r="I76" s="9">
        <v>158</v>
      </c>
      <c r="J76" s="15" t="s">
        <v>30</v>
      </c>
      <c r="K76" s="15" t="s">
        <v>30</v>
      </c>
      <c r="L76" s="15" t="s">
        <v>30</v>
      </c>
    </row>
    <row r="77" spans="2:13" x14ac:dyDescent="0.3">
      <c r="B77" s="47"/>
      <c r="C77" s="9">
        <v>64</v>
      </c>
      <c r="D77" s="28" t="s">
        <v>25</v>
      </c>
      <c r="E77" s="28" t="s">
        <v>24</v>
      </c>
      <c r="F77" s="28" t="s">
        <v>26</v>
      </c>
      <c r="G77" s="10"/>
      <c r="H77" s="47"/>
      <c r="I77" s="9">
        <v>159</v>
      </c>
      <c r="J77" s="15" t="s">
        <v>30</v>
      </c>
      <c r="K77" s="15" t="s">
        <v>30</v>
      </c>
      <c r="L77" s="15" t="s">
        <v>30</v>
      </c>
    </row>
    <row r="78" spans="2:13" x14ac:dyDescent="0.3">
      <c r="B78" s="47"/>
      <c r="C78" s="6">
        <v>65</v>
      </c>
      <c r="D78" s="29" t="s">
        <v>25</v>
      </c>
      <c r="E78" s="29" t="s">
        <v>40</v>
      </c>
      <c r="F78" s="29" t="s">
        <v>25</v>
      </c>
      <c r="G78" s="10"/>
      <c r="H78" s="47"/>
      <c r="I78" s="6">
        <v>160</v>
      </c>
      <c r="J78" s="7" t="s">
        <v>30</v>
      </c>
      <c r="K78" s="7" t="s">
        <v>30</v>
      </c>
      <c r="L78" s="7" t="s">
        <v>30</v>
      </c>
      <c r="M78" s="10"/>
    </row>
    <row r="79" spans="2:13" x14ac:dyDescent="0.3">
      <c r="B79" s="47"/>
      <c r="C79" s="9">
        <v>66</v>
      </c>
      <c r="D79" s="28" t="s">
        <v>25</v>
      </c>
      <c r="E79" s="28" t="s">
        <v>24</v>
      </c>
      <c r="F79" s="28" t="s">
        <v>25</v>
      </c>
      <c r="G79" s="10"/>
      <c r="H79" s="47"/>
      <c r="I79" s="9">
        <v>161</v>
      </c>
      <c r="J79" s="15" t="s">
        <v>30</v>
      </c>
      <c r="K79" s="15" t="s">
        <v>30</v>
      </c>
      <c r="L79" s="15" t="s">
        <v>30</v>
      </c>
    </row>
    <row r="80" spans="2:13" x14ac:dyDescent="0.3">
      <c r="B80" s="47"/>
      <c r="C80" s="9">
        <v>67</v>
      </c>
      <c r="D80" s="28" t="s">
        <v>25</v>
      </c>
      <c r="E80" s="28" t="s">
        <v>23</v>
      </c>
      <c r="F80" s="28" t="s">
        <v>26</v>
      </c>
      <c r="G80" s="10"/>
      <c r="H80" s="47"/>
      <c r="I80" s="9">
        <v>162</v>
      </c>
      <c r="J80" s="15" t="s">
        <v>30</v>
      </c>
      <c r="K80" s="15" t="s">
        <v>30</v>
      </c>
      <c r="L80" s="15" t="s">
        <v>30</v>
      </c>
    </row>
    <row r="81" spans="2:13" x14ac:dyDescent="0.3">
      <c r="B81" s="47"/>
      <c r="C81" s="9">
        <v>68</v>
      </c>
      <c r="D81" s="28" t="s">
        <v>23</v>
      </c>
      <c r="E81" s="28" t="s">
        <v>24</v>
      </c>
      <c r="F81" s="28" t="s">
        <v>23</v>
      </c>
      <c r="G81" s="10"/>
      <c r="H81" s="47"/>
      <c r="I81" s="9">
        <v>163</v>
      </c>
      <c r="J81" s="15" t="s">
        <v>30</v>
      </c>
      <c r="K81" s="15" t="s">
        <v>30</v>
      </c>
      <c r="L81" s="15" t="s">
        <v>30</v>
      </c>
    </row>
    <row r="82" spans="2:13" x14ac:dyDescent="0.3">
      <c r="B82" s="47"/>
      <c r="C82" s="9">
        <v>69</v>
      </c>
      <c r="D82" s="28" t="s">
        <v>24</v>
      </c>
      <c r="E82" s="28" t="s">
        <v>24</v>
      </c>
      <c r="F82" s="28" t="s">
        <v>23</v>
      </c>
      <c r="G82" s="10"/>
      <c r="H82" s="47"/>
      <c r="I82" s="9">
        <v>164</v>
      </c>
      <c r="J82" s="15" t="s">
        <v>30</v>
      </c>
      <c r="K82" s="15" t="s">
        <v>30</v>
      </c>
      <c r="L82" s="15" t="s">
        <v>30</v>
      </c>
    </row>
    <row r="83" spans="2:13" x14ac:dyDescent="0.3">
      <c r="B83" s="47"/>
      <c r="C83" s="6">
        <v>70</v>
      </c>
      <c r="D83" s="29" t="s">
        <v>26</v>
      </c>
      <c r="E83" s="29" t="s">
        <v>26</v>
      </c>
      <c r="F83" s="29" t="s">
        <v>24</v>
      </c>
      <c r="G83" s="10"/>
      <c r="H83" s="47"/>
      <c r="I83" s="6">
        <v>165</v>
      </c>
      <c r="J83" s="7" t="s">
        <v>30</v>
      </c>
      <c r="K83" s="7" t="s">
        <v>30</v>
      </c>
      <c r="L83" s="7" t="s">
        <v>30</v>
      </c>
      <c r="M83" s="10"/>
    </row>
    <row r="84" spans="2:13" x14ac:dyDescent="0.3">
      <c r="B84" s="47"/>
      <c r="C84" s="9">
        <v>71</v>
      </c>
      <c r="D84" s="28" t="s">
        <v>26</v>
      </c>
      <c r="E84" s="28" t="s">
        <v>24</v>
      </c>
      <c r="F84" s="28" t="s">
        <v>23</v>
      </c>
      <c r="G84" s="10"/>
      <c r="H84" s="47"/>
      <c r="I84" s="9">
        <v>166</v>
      </c>
      <c r="J84" s="15" t="s">
        <v>30</v>
      </c>
      <c r="K84" s="15" t="s">
        <v>30</v>
      </c>
      <c r="L84" s="15" t="s">
        <v>30</v>
      </c>
    </row>
    <row r="85" spans="2:13" x14ac:dyDescent="0.3">
      <c r="B85" s="47"/>
      <c r="C85" s="9">
        <v>72</v>
      </c>
      <c r="D85" s="28" t="s">
        <v>24</v>
      </c>
      <c r="E85" s="28" t="s">
        <v>23</v>
      </c>
      <c r="F85" s="28" t="s">
        <v>23</v>
      </c>
      <c r="G85" s="10"/>
      <c r="H85" s="47"/>
      <c r="I85" s="9">
        <v>167</v>
      </c>
      <c r="J85" s="15" t="s">
        <v>30</v>
      </c>
      <c r="K85" s="15" t="s">
        <v>30</v>
      </c>
      <c r="L85" s="15" t="s">
        <v>30</v>
      </c>
    </row>
    <row r="86" spans="2:13" x14ac:dyDescent="0.3">
      <c r="B86" s="47"/>
      <c r="C86" s="9">
        <v>73</v>
      </c>
      <c r="D86" s="28" t="s">
        <v>24</v>
      </c>
      <c r="E86" s="28" t="s">
        <v>23</v>
      </c>
      <c r="F86" s="28" t="s">
        <v>23</v>
      </c>
      <c r="G86" s="10"/>
      <c r="H86" s="47"/>
      <c r="I86" s="9">
        <v>168</v>
      </c>
      <c r="J86" s="15" t="s">
        <v>30</v>
      </c>
      <c r="K86" s="15" t="s">
        <v>30</v>
      </c>
      <c r="L86" s="15" t="s">
        <v>30</v>
      </c>
    </row>
    <row r="87" spans="2:13" x14ac:dyDescent="0.3">
      <c r="B87" s="47"/>
      <c r="C87" s="9">
        <v>74</v>
      </c>
      <c r="D87" s="28" t="s">
        <v>25</v>
      </c>
      <c r="E87" s="28" t="s">
        <v>24</v>
      </c>
      <c r="F87" s="28" t="s">
        <v>26</v>
      </c>
      <c r="G87" s="10"/>
      <c r="H87" s="47"/>
      <c r="I87" s="9">
        <v>169</v>
      </c>
      <c r="J87" s="15" t="s">
        <v>30</v>
      </c>
      <c r="K87" s="15" t="s">
        <v>30</v>
      </c>
      <c r="L87" s="15" t="s">
        <v>30</v>
      </c>
    </row>
    <row r="88" spans="2:13" x14ac:dyDescent="0.3">
      <c r="B88" s="47"/>
      <c r="C88" s="6">
        <v>75</v>
      </c>
      <c r="D88" s="29" t="s">
        <v>23</v>
      </c>
      <c r="E88" s="29" t="s">
        <v>23</v>
      </c>
      <c r="F88" s="29" t="s">
        <v>26</v>
      </c>
      <c r="G88" s="10"/>
      <c r="H88" s="47"/>
      <c r="I88" s="6">
        <v>170</v>
      </c>
      <c r="J88" s="7" t="s">
        <v>30</v>
      </c>
      <c r="K88" s="7" t="s">
        <v>30</v>
      </c>
      <c r="L88" s="7" t="s">
        <v>30</v>
      </c>
      <c r="M88" s="10"/>
    </row>
    <row r="89" spans="2:13" x14ac:dyDescent="0.3">
      <c r="B89" s="47"/>
      <c r="C89" s="9">
        <v>76</v>
      </c>
      <c r="D89" s="28" t="s">
        <v>25</v>
      </c>
      <c r="E89" s="28" t="s">
        <v>24</v>
      </c>
      <c r="F89" s="28" t="s">
        <v>24</v>
      </c>
      <c r="G89" s="10"/>
      <c r="H89" s="47"/>
      <c r="I89" s="9">
        <v>171</v>
      </c>
      <c r="J89" s="15" t="s">
        <v>30</v>
      </c>
      <c r="K89" s="15" t="s">
        <v>30</v>
      </c>
      <c r="L89" s="15" t="s">
        <v>30</v>
      </c>
    </row>
    <row r="90" spans="2:13" x14ac:dyDescent="0.3">
      <c r="B90" s="47"/>
      <c r="C90" s="9">
        <v>77</v>
      </c>
      <c r="D90" s="28" t="s">
        <v>23</v>
      </c>
      <c r="E90" s="28" t="s">
        <v>23</v>
      </c>
      <c r="F90" s="28" t="s">
        <v>23</v>
      </c>
      <c r="G90" s="10"/>
      <c r="H90" s="47"/>
      <c r="I90" s="9">
        <v>172</v>
      </c>
      <c r="J90" s="15" t="s">
        <v>30</v>
      </c>
      <c r="K90" s="15" t="s">
        <v>30</v>
      </c>
      <c r="L90" s="15" t="s">
        <v>30</v>
      </c>
    </row>
    <row r="91" spans="2:13" x14ac:dyDescent="0.3">
      <c r="B91" s="47"/>
      <c r="C91" s="9">
        <v>78</v>
      </c>
      <c r="D91" s="28" t="s">
        <v>25</v>
      </c>
      <c r="E91" s="28" t="s">
        <v>24</v>
      </c>
      <c r="F91" s="28" t="s">
        <v>24</v>
      </c>
      <c r="G91" s="10"/>
      <c r="H91" s="47"/>
      <c r="I91" s="9">
        <v>173</v>
      </c>
      <c r="J91" s="15" t="s">
        <v>30</v>
      </c>
      <c r="K91" s="15" t="s">
        <v>30</v>
      </c>
      <c r="L91" s="15" t="s">
        <v>30</v>
      </c>
    </row>
    <row r="92" spans="2:13" x14ac:dyDescent="0.3">
      <c r="B92" s="47"/>
      <c r="C92" s="9">
        <v>79</v>
      </c>
      <c r="D92" s="28" t="s">
        <v>24</v>
      </c>
      <c r="E92" s="28" t="s">
        <v>25</v>
      </c>
      <c r="F92" s="28" t="s">
        <v>24</v>
      </c>
      <c r="G92" s="10"/>
      <c r="H92" s="47"/>
      <c r="I92" s="9">
        <v>174</v>
      </c>
      <c r="J92" s="15" t="s">
        <v>30</v>
      </c>
      <c r="K92" s="15" t="s">
        <v>30</v>
      </c>
      <c r="L92" s="15" t="s">
        <v>30</v>
      </c>
    </row>
    <row r="93" spans="2:13" x14ac:dyDescent="0.3">
      <c r="B93" s="47"/>
      <c r="C93" s="6">
        <v>80</v>
      </c>
      <c r="D93" s="29" t="s">
        <v>24</v>
      </c>
      <c r="E93" s="29" t="s">
        <v>26</v>
      </c>
      <c r="F93" s="29" t="s">
        <v>23</v>
      </c>
      <c r="G93" s="10"/>
      <c r="H93" s="47"/>
      <c r="I93" s="6">
        <v>175</v>
      </c>
      <c r="J93" s="7" t="s">
        <v>30</v>
      </c>
      <c r="K93" s="7" t="s">
        <v>30</v>
      </c>
      <c r="L93" s="7" t="s">
        <v>30</v>
      </c>
      <c r="M93" s="10"/>
    </row>
    <row r="94" spans="2:13" x14ac:dyDescent="0.3">
      <c r="B94" s="47"/>
      <c r="C94" s="9">
        <v>81</v>
      </c>
      <c r="D94" s="28" t="s">
        <v>24</v>
      </c>
      <c r="E94" s="28" t="s">
        <v>23</v>
      </c>
      <c r="F94" s="28" t="s">
        <v>24</v>
      </c>
      <c r="G94" s="10"/>
      <c r="H94" s="47"/>
      <c r="I94" s="9">
        <v>176</v>
      </c>
      <c r="J94" s="15" t="s">
        <v>30</v>
      </c>
      <c r="K94" s="15" t="s">
        <v>30</v>
      </c>
      <c r="L94" s="15" t="s">
        <v>30</v>
      </c>
    </row>
    <row r="95" spans="2:13" x14ac:dyDescent="0.3">
      <c r="B95" s="47"/>
      <c r="C95" s="9">
        <v>82</v>
      </c>
      <c r="D95" s="28" t="s">
        <v>24</v>
      </c>
      <c r="E95" s="28" t="s">
        <v>23</v>
      </c>
      <c r="F95" s="28" t="s">
        <v>24</v>
      </c>
      <c r="G95" s="10"/>
      <c r="H95" s="47"/>
      <c r="I95" s="9">
        <v>177</v>
      </c>
      <c r="J95" s="15" t="s">
        <v>30</v>
      </c>
      <c r="K95" s="15" t="s">
        <v>30</v>
      </c>
      <c r="L95" s="15" t="s">
        <v>30</v>
      </c>
    </row>
    <row r="96" spans="2:13" x14ac:dyDescent="0.3">
      <c r="B96" s="47"/>
      <c r="C96" s="9">
        <v>83</v>
      </c>
      <c r="D96" s="28" t="s">
        <v>26</v>
      </c>
      <c r="E96" s="28" t="s">
        <v>25</v>
      </c>
      <c r="F96" s="28" t="s">
        <v>24</v>
      </c>
      <c r="G96" s="10"/>
      <c r="H96" s="47"/>
      <c r="I96" s="9">
        <v>178</v>
      </c>
      <c r="J96" s="15" t="s">
        <v>30</v>
      </c>
      <c r="K96" s="15" t="s">
        <v>30</v>
      </c>
      <c r="L96" s="15" t="s">
        <v>30</v>
      </c>
    </row>
    <row r="97" spans="2:13" x14ac:dyDescent="0.3">
      <c r="B97" s="47"/>
      <c r="C97" s="9">
        <v>84</v>
      </c>
      <c r="D97" s="28" t="s">
        <v>26</v>
      </c>
      <c r="E97" s="28" t="s">
        <v>24</v>
      </c>
      <c r="F97" s="28" t="s">
        <v>25</v>
      </c>
      <c r="G97" s="10"/>
      <c r="H97" s="47"/>
      <c r="I97" s="9">
        <v>179</v>
      </c>
      <c r="J97" s="15" t="s">
        <v>30</v>
      </c>
      <c r="K97" s="15" t="s">
        <v>30</v>
      </c>
      <c r="L97" s="15" t="s">
        <v>30</v>
      </c>
    </row>
    <row r="98" spans="2:13" ht="15" thickBot="1" x14ac:dyDescent="0.35">
      <c r="B98" s="47"/>
      <c r="C98" s="6">
        <v>85</v>
      </c>
      <c r="D98" s="29" t="s">
        <v>26</v>
      </c>
      <c r="E98" s="29" t="s">
        <v>24</v>
      </c>
      <c r="F98" s="29" t="s">
        <v>25</v>
      </c>
      <c r="G98" s="10"/>
      <c r="H98" s="56"/>
      <c r="I98" s="11">
        <v>180</v>
      </c>
      <c r="J98" s="12" t="s">
        <v>30</v>
      </c>
      <c r="K98" s="12" t="s">
        <v>30</v>
      </c>
      <c r="L98" s="12" t="s">
        <v>30</v>
      </c>
      <c r="M98" s="10"/>
    </row>
    <row r="99" spans="2:13" ht="16.2" thickBot="1" x14ac:dyDescent="0.35">
      <c r="B99" s="47"/>
      <c r="C99" s="9">
        <v>86</v>
      </c>
      <c r="D99" s="28" t="s">
        <v>24</v>
      </c>
      <c r="E99" s="28" t="s">
        <v>23</v>
      </c>
      <c r="F99" s="28" t="s">
        <v>23</v>
      </c>
      <c r="H99" s="27"/>
      <c r="I99" s="27"/>
      <c r="J99" s="27"/>
      <c r="K99" s="27"/>
      <c r="L99" s="27"/>
    </row>
    <row r="100" spans="2:13" x14ac:dyDescent="0.3">
      <c r="B100" s="47"/>
      <c r="C100" s="9">
        <v>87</v>
      </c>
      <c r="D100" s="28" t="s">
        <v>26</v>
      </c>
      <c r="E100" s="28" t="s">
        <v>24</v>
      </c>
      <c r="F100" s="28" t="s">
        <v>23</v>
      </c>
    </row>
    <row r="101" spans="2:13" x14ac:dyDescent="0.3">
      <c r="B101" s="47"/>
      <c r="C101" s="9">
        <v>88</v>
      </c>
      <c r="D101" s="28" t="s">
        <v>23</v>
      </c>
      <c r="E101" s="28" t="s">
        <v>23</v>
      </c>
      <c r="F101" s="28" t="s">
        <v>25</v>
      </c>
    </row>
    <row r="102" spans="2:13" x14ac:dyDescent="0.3">
      <c r="B102" s="47"/>
      <c r="C102" s="9">
        <v>89</v>
      </c>
      <c r="D102" s="28" t="s">
        <v>23</v>
      </c>
      <c r="E102" s="28" t="s">
        <v>25</v>
      </c>
      <c r="F102" s="28" t="s">
        <v>25</v>
      </c>
    </row>
    <row r="103" spans="2:13" ht="15" thickBot="1" x14ac:dyDescent="0.35">
      <c r="B103" s="56"/>
      <c r="C103" s="11">
        <v>90</v>
      </c>
      <c r="D103" s="30" t="s">
        <v>23</v>
      </c>
      <c r="E103" s="30" t="s">
        <v>25</v>
      </c>
      <c r="F103" s="30" t="s">
        <v>24</v>
      </c>
    </row>
    <row r="104" spans="2:13" ht="16.2" thickBot="1" x14ac:dyDescent="0.35">
      <c r="B104" s="27"/>
      <c r="C104" s="27"/>
      <c r="D104" s="27"/>
      <c r="E104" s="27"/>
      <c r="F104" s="27"/>
    </row>
  </sheetData>
  <mergeCells count="6">
    <mergeCell ref="H54:H98"/>
    <mergeCell ref="B9:B58"/>
    <mergeCell ref="B59:B103"/>
    <mergeCell ref="B2:H2"/>
    <mergeCell ref="B6:L6"/>
    <mergeCell ref="H9:H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Simulado 1</vt:lpstr>
      <vt:lpstr>Simulado 2</vt:lpstr>
      <vt:lpstr>Simulado 3</vt:lpstr>
      <vt:lpstr>Disciplinas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2021-01-07T01:54:21Z</dcterms:modified>
</cp:coreProperties>
</file>